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226"/>
  <workbookPr showInkAnnotation="0" defaultThemeVersion="124226"/>
  <mc:AlternateContent xmlns:mc="http://schemas.openxmlformats.org/markup-compatibility/2006">
    <mc:Choice Requires="x15">
      <x15ac:absPath xmlns:x15ac="http://schemas.microsoft.com/office/spreadsheetml/2010/11/ac" url="S:\Acer-Delo\05_Projekti_nizke_gradnje\KANALIZACIJA\02_PGD_PZI\PROJEKTI_2016\CN_KARTELJEVO\012_PZI\INVESTICIJA\POPISI DEL\"/>
    </mc:Choice>
  </mc:AlternateContent>
  <xr:revisionPtr revIDLastSave="0" documentId="10_ncr:8100000_{3002CD3C-0A7C-4374-ACDC-195F572F86D3}" xr6:coauthVersionLast="32" xr6:coauthVersionMax="32" xr10:uidLastSave="{00000000-0000-0000-0000-000000000000}"/>
  <bookViews>
    <workbookView xWindow="0" yWindow="0" windowWidth="28800" windowHeight="11835" tabRatio="833" xr2:uid="{00000000-000D-0000-FFFF-FFFF00000000}"/>
  </bookViews>
  <sheets>
    <sheet name="CN_KARTELJEVO" sheetId="55" r:id="rId1"/>
  </sheets>
  <definedNames>
    <definedName name="_xlnm.Print_Area" localSheetId="0">CN_KARTELJEVO!$A$1:$F$377</definedName>
    <definedName name="_xlnm.Print_Titles" localSheetId="0">CN_KARTELJEVO!$35:$36</definedName>
  </definedNames>
  <calcPr calcId="162913"/>
</workbook>
</file>

<file path=xl/calcChain.xml><?xml version="1.0" encoding="utf-8"?>
<calcChain xmlns="http://schemas.openxmlformats.org/spreadsheetml/2006/main">
  <c r="F373" i="55" l="1"/>
  <c r="F353" i="55" l="1"/>
  <c r="F341" i="55" l="1"/>
  <c r="F339" i="55"/>
  <c r="F337" i="55"/>
  <c r="F335" i="55"/>
  <c r="F333" i="55"/>
  <c r="F331" i="55"/>
  <c r="F329" i="55"/>
  <c r="F326" i="55"/>
  <c r="F324" i="55"/>
  <c r="F322" i="55"/>
  <c r="F320" i="55"/>
  <c r="F318" i="55"/>
  <c r="F316" i="55"/>
  <c r="F314" i="55"/>
  <c r="F312" i="55"/>
  <c r="F310" i="55"/>
  <c r="F300" i="55"/>
  <c r="F298" i="55"/>
  <c r="F296" i="55"/>
  <c r="F294" i="55"/>
  <c r="F292" i="55"/>
  <c r="F290" i="55"/>
  <c r="F288" i="55"/>
  <c r="F286" i="55"/>
  <c r="F284" i="55"/>
  <c r="F282" i="55"/>
  <c r="F280" i="55"/>
  <c r="F270" i="55"/>
  <c r="A197" i="55"/>
  <c r="F189" i="55"/>
  <c r="F187" i="55"/>
  <c r="F185" i="55"/>
  <c r="F183" i="55"/>
  <c r="F181" i="55"/>
  <c r="F179" i="55"/>
  <c r="F177" i="55"/>
  <c r="F166" i="55"/>
  <c r="F164" i="55"/>
  <c r="F162" i="55"/>
  <c r="F160" i="55"/>
  <c r="F158" i="55"/>
  <c r="F156" i="55"/>
  <c r="F154" i="55"/>
  <c r="F152" i="55" l="1"/>
  <c r="F150" i="55"/>
  <c r="F148" i="55"/>
  <c r="F146" i="55"/>
  <c r="F144" i="55"/>
  <c r="F142" i="55"/>
  <c r="F140" i="55"/>
  <c r="F138" i="55"/>
  <c r="F136" i="55"/>
  <c r="F134" i="55"/>
  <c r="F132" i="55"/>
  <c r="F130" i="55"/>
  <c r="F128" i="55"/>
  <c r="F126" i="55" l="1"/>
  <c r="F124" i="55"/>
  <c r="F122" i="55"/>
  <c r="F120" i="55"/>
  <c r="F118" i="55"/>
  <c r="F116" i="55"/>
  <c r="F114" i="55"/>
  <c r="F112" i="55"/>
  <c r="F110" i="55"/>
  <c r="F108" i="55"/>
  <c r="F106" i="55"/>
  <c r="F104" i="55"/>
  <c r="F102" i="55"/>
  <c r="F91" i="55"/>
  <c r="F89" i="55"/>
  <c r="F87" i="55"/>
  <c r="F65" i="55"/>
  <c r="F76" i="55"/>
  <c r="F74" i="55"/>
  <c r="F70" i="55"/>
  <c r="F69" i="55"/>
  <c r="F68" i="55"/>
  <c r="F62" i="55"/>
  <c r="F61" i="55"/>
  <c r="F60" i="55"/>
  <c r="F59" i="55"/>
  <c r="F58" i="55"/>
  <c r="F57" i="55"/>
  <c r="F56" i="55"/>
  <c r="F53" i="55"/>
  <c r="F52" i="55"/>
  <c r="F51" i="55"/>
  <c r="F48" i="55"/>
  <c r="F44" i="55"/>
  <c r="F42" i="55"/>
  <c r="F47" i="55"/>
  <c r="F41" i="55"/>
  <c r="F43" i="55"/>
  <c r="F370" i="55" l="1"/>
  <c r="F360" i="55"/>
  <c r="F278" i="55"/>
  <c r="F72" i="55"/>
  <c r="F40" i="55"/>
  <c r="F169" i="55" l="1"/>
  <c r="F8" i="55" s="1"/>
  <c r="F376" i="55"/>
  <c r="F20" i="55" s="1"/>
  <c r="F192" i="55"/>
  <c r="F10" i="55" s="1"/>
  <c r="F78" i="55"/>
  <c r="F93" i="55"/>
  <c r="A39" i="55"/>
  <c r="A50" i="55" s="1"/>
  <c r="A360" i="55"/>
  <c r="A363" i="55" s="1"/>
  <c r="A373" i="55" s="1"/>
  <c r="F356" i="55"/>
  <c r="F18" i="55" s="1"/>
  <c r="A353" i="55"/>
  <c r="F346" i="55"/>
  <c r="F16" i="55" s="1"/>
  <c r="A310" i="55"/>
  <c r="F303" i="55"/>
  <c r="F14" i="55" s="1"/>
  <c r="A278" i="55"/>
  <c r="F272" i="55"/>
  <c r="F12" i="55" s="1"/>
  <c r="A177" i="55"/>
  <c r="A102" i="55"/>
  <c r="A104" i="55" s="1"/>
  <c r="A106" i="55" s="1"/>
  <c r="A108" i="55" s="1"/>
  <c r="A312" i="55" l="1"/>
  <c r="A314" i="55" s="1"/>
  <c r="A280" i="55"/>
  <c r="A282" i="55" s="1"/>
  <c r="A179" i="55"/>
  <c r="A181" i="55" s="1"/>
  <c r="A110" i="55"/>
  <c r="A112" i="55" s="1"/>
  <c r="A114" i="55" s="1"/>
  <c r="A116" i="55" s="1"/>
  <c r="A118" i="55" s="1"/>
  <c r="A120" i="55" s="1"/>
  <c r="A122" i="55" s="1"/>
  <c r="A124" i="55" s="1"/>
  <c r="A126" i="55" s="1"/>
  <c r="A128" i="55" s="1"/>
  <c r="A130" i="55" s="1"/>
  <c r="A132" i="55" s="1"/>
  <c r="A134" i="55" s="1"/>
  <c r="A136" i="55" s="1"/>
  <c r="A138" i="55" s="1"/>
  <c r="A140" i="55" s="1"/>
  <c r="A142" i="55" s="1"/>
  <c r="A87" i="55"/>
  <c r="A89" i="55" s="1"/>
  <c r="A91" i="55" s="1"/>
  <c r="A316" i="55" l="1"/>
  <c r="A284" i="55"/>
  <c r="A183" i="55"/>
  <c r="A318" i="55" l="1"/>
  <c r="A286" i="55"/>
  <c r="A288" i="55" s="1"/>
  <c r="A185" i="55"/>
  <c r="A187" i="55" s="1"/>
  <c r="F4" i="55"/>
  <c r="F6" i="55"/>
  <c r="A320" i="55" l="1"/>
  <c r="A290" i="55"/>
  <c r="A189" i="55"/>
  <c r="F23" i="55"/>
  <c r="A55" i="55"/>
  <c r="A67" i="55" s="1"/>
  <c r="A72" i="55" s="1"/>
  <c r="A74" i="55" s="1"/>
  <c r="A76" i="55" s="1"/>
  <c r="A144" i="55"/>
  <c r="A146" i="55" s="1"/>
  <c r="A148" i="55" s="1"/>
  <c r="A150" i="55" s="1"/>
  <c r="A152" i="55" s="1"/>
  <c r="A154" i="55" s="1"/>
  <c r="A156" i="55" s="1"/>
  <c r="A158" i="55" s="1"/>
  <c r="A160" i="55" s="1"/>
  <c r="A162" i="55" s="1"/>
  <c r="A164" i="55" s="1"/>
  <c r="A166" i="55" s="1"/>
  <c r="A322" i="55" l="1"/>
  <c r="A292" i="55"/>
  <c r="A294" i="55" s="1"/>
  <c r="A324" i="55" l="1"/>
  <c r="A296" i="55"/>
  <c r="A326" i="55" l="1"/>
  <c r="A298" i="55"/>
  <c r="A300" i="55" s="1"/>
  <c r="A329" i="55" l="1"/>
  <c r="A331" i="55" s="1"/>
  <c r="A333" i="55" l="1"/>
  <c r="A335" i="55" l="1"/>
  <c r="A337" i="55" l="1"/>
  <c r="A339" i="55" s="1"/>
  <c r="A341" i="55" l="1"/>
</calcChain>
</file>

<file path=xl/sharedStrings.xml><?xml version="1.0" encoding="utf-8"?>
<sst xmlns="http://schemas.openxmlformats.org/spreadsheetml/2006/main" count="396" uniqueCount="217">
  <si>
    <t>opis</t>
  </si>
  <si>
    <t>enota</t>
  </si>
  <si>
    <t>količina</t>
  </si>
  <si>
    <t>skupaj</t>
  </si>
  <si>
    <t>zap.št.</t>
  </si>
  <si>
    <t>cena/enota</t>
  </si>
  <si>
    <t>Sestavni del projektanskega popisa del je tudi tehnično poročilo in vse grafične priloge projekta, v katerem so posamezne postavke in dela podrobneje opisana.</t>
  </si>
  <si>
    <t>OP1</t>
  </si>
  <si>
    <t>Opombe:</t>
  </si>
  <si>
    <t>m</t>
  </si>
  <si>
    <t>kpl</t>
  </si>
  <si>
    <t>kos</t>
  </si>
  <si>
    <t>Za vse postavke popisa  velja dobava in vgradnja do popolne funkcionalnosti.</t>
  </si>
  <si>
    <t>OP2</t>
  </si>
  <si>
    <t>OP3</t>
  </si>
  <si>
    <t>KABLI</t>
  </si>
  <si>
    <t>NYM-J 3x1,5mm2</t>
  </si>
  <si>
    <t>Dobava in polaganje kabla na kabelske police ali v RBC zaščitne cevi</t>
  </si>
  <si>
    <t>NYM-J 3x2,5mm2</t>
  </si>
  <si>
    <t>NYM-J 4x1,5mm2</t>
  </si>
  <si>
    <t>NYY-J 3x2,5mm2</t>
  </si>
  <si>
    <t>NYM-J 5x1,5mm2</t>
  </si>
  <si>
    <t>NYM-J 5x2,5mm2</t>
  </si>
  <si>
    <t>NYY-J 5x2,5mm2</t>
  </si>
  <si>
    <t>LiYCY 2x0,75mm2</t>
  </si>
  <si>
    <t>LiYCY 3x0,75mm2</t>
  </si>
  <si>
    <t>LiYCY 4x0,75mm2</t>
  </si>
  <si>
    <t>Y-JZ 3x0,75mm2</t>
  </si>
  <si>
    <t>Y-JZ 4x0,75mm2</t>
  </si>
  <si>
    <t>Y-JZ 3x1,5mm2</t>
  </si>
  <si>
    <t>Y-JZ 4x1,5mm2</t>
  </si>
  <si>
    <t>Y-JZ 5x1,5mm2</t>
  </si>
  <si>
    <t>Y-JZ 7x1,5mm2</t>
  </si>
  <si>
    <t>Y-JZ 4x2,5mm2</t>
  </si>
  <si>
    <t>OLFLEX 110 3x0,75mm2</t>
  </si>
  <si>
    <t>OLFLEX 110 4x0,75mm2</t>
  </si>
  <si>
    <t>OLFLEX 110 4x1,5mm2</t>
  </si>
  <si>
    <t>Dobava in polaganje PROFIBUS kabla</t>
  </si>
  <si>
    <t>Dobava in izdelava PROFIBUS konektorja z terminacijo.</t>
  </si>
  <si>
    <t>Grelni kabel za ogrevanje cevi DEVI DANFOSS DEVIflex™ 18T, okrogel, dvožilni kabel z ozemljitvijo, en priključni kabel, 7,8m, jakost 130W, napajanje 230V.</t>
  </si>
  <si>
    <t>Dobava in polaganje kabla  delno na kabelske police ali v RBC zaščitne cevi za povezavo grelnega kabla.</t>
  </si>
  <si>
    <t>H07RN-F 3x3,25mm2</t>
  </si>
  <si>
    <t>SKUPAJ KABLI:</t>
  </si>
  <si>
    <t>SVETILKE</t>
  </si>
  <si>
    <t>Svetilka za vlažne prostore, z PMMA kapo, 2x49W, z EVG.</t>
  </si>
  <si>
    <t>Svetilka za stensko montažo, zunanja, IP44, za osvetlitev dvorišča, po izbiri investitorja ali arhitekta.</t>
  </si>
  <si>
    <t>MONTAŽNI MATERIAL IN DELA</t>
  </si>
  <si>
    <t>SKUPAJ MONTAŽNI MATERIAL IN DELA:</t>
  </si>
  <si>
    <t>Izvajalec se mora seznaniti s PZI načrtom električnih napeljav ter z vgrajeno tehnologijo in delovanjem čistilne naprave pred oz. najkasneje ob oddaji ponudbe.</t>
  </si>
  <si>
    <t>Dobava in montaža spojke za kabelske police</t>
  </si>
  <si>
    <t>Dobava in montaža nerjaveče  perforirane kabelske police širine 200mm, komplet z nerjavečimi nosilci, pokrovom, zapirali in pregrado</t>
  </si>
  <si>
    <t>Dobava in montaža nerjaveče  perforirane kabelske police širine 100mm, komplet z nerjavečimi nosilci, pokrovom, zapirali in pregrado</t>
  </si>
  <si>
    <t>Dobava in montaža nerjaveče  perforirane kabelske police širine 50mm, komplet z nerjavečimi nosilci, pokrovom, zapirali in pregrado</t>
  </si>
  <si>
    <t>Dobava in montaža nerjaveče  perforirane kabelske police širine 300mm, komplet z nerjavečimi nosilci in pregrado</t>
  </si>
  <si>
    <t>Dobava in montaža nerjaveče  perforirane kabelske police širine 200mm, komplet z nerjavečimi nosilci in pregrado</t>
  </si>
  <si>
    <t>Dobava in montaža nerjaveče  perforirane kabelske police širine 100mm, komplet z nerjavečimi nosilci in pregrado</t>
  </si>
  <si>
    <t>Dobava in polaganje valjanca FeZn 25x5mm</t>
  </si>
  <si>
    <t>Dobava in montaža križne sponke</t>
  </si>
  <si>
    <t>Zaščita spojev z dekorodal trakom</t>
  </si>
  <si>
    <t>Dobava in polaganje zaščitne RBC cevi premera 16mm na neometano steno, strop ali v tla</t>
  </si>
  <si>
    <t>Dobava in montaža nadometnega navadnega stikala, komplet z pritrdilnim materialom, TEM Čatež</t>
  </si>
  <si>
    <t>Dobava in montaža nadometne šuko vtičnice, komplet z pritrdilnim materialom</t>
  </si>
  <si>
    <t>Dobava in montaža nadometne 3f vtičnice, 5polna, 32A, komplet z pritrdilnim materialom</t>
  </si>
  <si>
    <t>Dobava in montaža svetlobnega stikala NightMatic 2000, Steinel</t>
  </si>
  <si>
    <t>Dobava in montaža fiksne priključnice 400V, 1,5-4mm2</t>
  </si>
  <si>
    <t>Dobava in montaža sobnega termostata, 5-30°C, preklopni kontakt</t>
  </si>
  <si>
    <t>Dobava in montaža NIK kanalov, vijačni, ne samolepilni, različne dimenzije, komplet z pritrdilnim materialom</t>
  </si>
  <si>
    <t>Dobava in montaža nadometne doze 80x80mm, komplet z uvodnicami, lestenčnimi ali vrstnimi sponkami,…, v zaščiti IP55</t>
  </si>
  <si>
    <t>Dobava in montaža nadometne doze 100x100mm, komplet z uvodnicami, lestenčnimi ali vrstnimi sponkami,…, v zaščiti IP55</t>
  </si>
  <si>
    <t>Dobava in montaža nadometne doze 300x400mm, pritrjena na montažni Hilti profil, komplet z uvodnicami, lestenčnimi ali vrstnimi sponkami,…, v zaščiti IP55, za vgradnjo transmiterja za merilbike O2, pH in suspendnih snovi.</t>
  </si>
  <si>
    <t>Priklop strojnih naprav (ventilacija, bojlerji,…)</t>
  </si>
  <si>
    <t>ure</t>
  </si>
  <si>
    <t>Izsekovalna dela (izsekovanje, vrtanje lukenj, izdelava prebojev,…)</t>
  </si>
  <si>
    <t>Dobava in vgradnja profilnega železa (kovinske cevi, ploščato železo, kotniki,…), ustrezno zaščiteno (barvano, cinkano,…)</t>
  </si>
  <si>
    <t>kg</t>
  </si>
  <si>
    <t>Dobava in vgradnja navojnih palic M10 do M16, komplet z ustreznimi maticami, podložkami,…</t>
  </si>
  <si>
    <t xml:space="preserve">Dobava in montaža Hilti elementov (nosilnih profilov - enojni, dvojni, konzol, kotnikov, čepov,…) </t>
  </si>
  <si>
    <t>Dobava in vgradnja mavca za elektroinstalacije</t>
  </si>
  <si>
    <t>Dobava in montaža frekvenčnega pretvornika ATV61E5U22N4</t>
  </si>
  <si>
    <t xml:space="preserve">Dobava in montaža frekvenčnega pretvornika ATV61E5U15N4 </t>
  </si>
  <si>
    <t>Priklop naprav, testiranje delovanja - montažer; brez testiranja tehnologije</t>
  </si>
  <si>
    <t>Označitev pripadnosti vtičnic in stikal</t>
  </si>
  <si>
    <t>%</t>
  </si>
  <si>
    <t>Drobni montažni material in material za označevanje</t>
  </si>
  <si>
    <t>STRELOVOD</t>
  </si>
  <si>
    <t>STRELOVOD:</t>
  </si>
  <si>
    <t>Dobava in montaža merilne križne sponke, namenjene izvedbi merilnih in ostalih spojev med okroglimi in ploščatimi vodniki do širine 30mm, v zemlji in nad njo, Hermi.</t>
  </si>
  <si>
    <t>Dobava in montaža merilne številke</t>
  </si>
  <si>
    <t>Dobava in montaža merilne sponke</t>
  </si>
  <si>
    <t>Dobava in polaganje strelovodne žice Al premera 8mm</t>
  </si>
  <si>
    <t>Dobava in montaža zidnih nosilcev</t>
  </si>
  <si>
    <t>Dobava in montaža strešnih nosilcev za montažo lovinega sistema na ravno pločevinasto atiko.</t>
  </si>
  <si>
    <t>Dobava in montaža vertikalne mehanske zaščite strelovoda</t>
  </si>
  <si>
    <t>RAZDELILNIK</t>
  </si>
  <si>
    <t>SKUPAJ RAZDELILNIK:</t>
  </si>
  <si>
    <t>Razdelilec, sestavljen in testiran, ki vsebuje:</t>
  </si>
  <si>
    <t>- omara RITTAL TS 8204.500 (1200x2000x400mm) z montažnim priborom</t>
  </si>
  <si>
    <t>- stranska stena TS 8104.235</t>
  </si>
  <si>
    <t>- ločilni panel 8609.040</t>
  </si>
  <si>
    <t>-  podstavek TS 8601.200 (kpl spredaj in zadaj)</t>
  </si>
  <si>
    <t>-  stranica podstavka TS 8601.040 (kpl. levi in desni)</t>
  </si>
  <si>
    <t>- stikalo za vrata omare, z kablom</t>
  </si>
  <si>
    <t>- svetilka 18W, z 230V vtičnico, za osvetlitev omare</t>
  </si>
  <si>
    <t>- komplet filtra in ventilatorja za prezračevanje omare, SK 3239.100 + SK 3239.200</t>
  </si>
  <si>
    <t>-   iztopni filter + rešetka SK 3239.200  (204x204x24mm), RITTAL</t>
  </si>
  <si>
    <t>- termostat, montaža na DIN letev, 10-60°C</t>
  </si>
  <si>
    <t>- vtičnica 230V, BZ325000 za montažo na DIN letev</t>
  </si>
  <si>
    <t>- prenapetostni odvodnik PROTECT C 160/275 (4+0)</t>
  </si>
  <si>
    <t>- prenapetostna zaščita HAW562-AAA, E+H</t>
  </si>
  <si>
    <t>- prenapetostna zaščita HAW562-AAC, E+H</t>
  </si>
  <si>
    <t>- krmilnik Devireg 850</t>
  </si>
  <si>
    <t>- lučka zelena, M22-LED230-G+M22-L-G+M-22A</t>
  </si>
  <si>
    <t>- lučka rdeča, M22-LED230-R+M22-L-R+M-22A</t>
  </si>
  <si>
    <t>- usmernik 230V AC/24V 10A DC, Sitop 10 6EP1334-2BA20</t>
  </si>
  <si>
    <t>- varovalčni ločilnik v sponki, UK5-HESILED24, z ustrezno cevno varovalko velikosti 5x20mm, Phoenix Contact</t>
  </si>
  <si>
    <t>- vrstna sponka, vzmetna Phoenix Contact tip ST 2,5, siva</t>
  </si>
  <si>
    <t>- vrstna sponka, vijačna Phoenix Contact tip UT 2,5, siva</t>
  </si>
  <si>
    <t>- vrstna sponka, vijačna Phoenix Contact tip UT 4, siva</t>
  </si>
  <si>
    <t>- vrstna sponka, vijačna Phoenix Contact tip UT 4-BU, modra</t>
  </si>
  <si>
    <t>- vrstna sponka, vijačna Phoenix Contact tip UT 4-PE, modra</t>
  </si>
  <si>
    <t>- vrstna sponka, vijačna Phoenix Contact tip UKH 50, siva</t>
  </si>
  <si>
    <t>- vrstna sponka, vijačna Phoenix Contact tip UKH 50 BU, modra</t>
  </si>
  <si>
    <t>- vrstna sponka, ločilna, MTK-P/P</t>
  </si>
  <si>
    <t>-Glavno stikalo, montaža na vrata, rdeče/rumeno P3-63/EA/SVB</t>
  </si>
  <si>
    <t>- zaščitno stikalo na diferenčni tok BCF0-4 40A/0,03A</t>
  </si>
  <si>
    <t>- naprava za avtomatski ponovni vklop FSE</t>
  </si>
  <si>
    <t>- kombinirano zaščitno stikalo 1pol+N B10/0,03A</t>
  </si>
  <si>
    <t>- instalacijski odklopnik BMS0 B10/1</t>
  </si>
  <si>
    <t>- instalacijski odklopnik BMS0 C0,5/1</t>
  </si>
  <si>
    <t>- instalacijski odklopnik, BMS0 C2/1</t>
  </si>
  <si>
    <t>- instalacijski odklopnik, BMS0 C4/1</t>
  </si>
  <si>
    <t>- instalacijski odklopnik, BMS0 C6/1</t>
  </si>
  <si>
    <t>- instalacijski odklopnik, BMS0 C6/3</t>
  </si>
  <si>
    <t>- instalacijski odklopnik, BMS0 C10/3</t>
  </si>
  <si>
    <t>- instalacijski odklopnik, BMS0 C16/1</t>
  </si>
  <si>
    <t>- instalacijski odklopnik, BMS0 C16/3</t>
  </si>
  <si>
    <t>- instalacijski odklopnik BMS0 C10/3 s pomožnimi kontakti H11</t>
  </si>
  <si>
    <t>- instalacijski odklopnik BMS0 C16/3 s pomožnimi kontakti H11</t>
  </si>
  <si>
    <t>- instalacijski odklopnik 1-polni, s prekinjanjem N-vodnika, BMS0 C2/1 N</t>
  </si>
  <si>
    <t>- instalacijski odklopnik 1-polni, s prekinjanjem N-vodnika, BMS0 C4/1 N</t>
  </si>
  <si>
    <t xml:space="preserve">- Nadzorni rele MINI CAS II, Flygt </t>
  </si>
  <si>
    <t xml:space="preserve">- motorsko stikalo BE5-1,6 </t>
  </si>
  <si>
    <t>- motorsko stikalo BE5-1,6 z pomožnimi kontakti BE5-NHI-11</t>
  </si>
  <si>
    <t>- motorsko stikalo BE5-4 z pomožnimi kontakti BE5-NHI-11</t>
  </si>
  <si>
    <t>- motorsko stikalo BE5-6,3 z pomožnimi kontakti BE5-NHI-11</t>
  </si>
  <si>
    <t>- stikalo 1-0-2, 2-polno, vgradno K10 D002UCH</t>
  </si>
  <si>
    <t>- kontaktor Schrack K3-10A10, 230V</t>
  </si>
  <si>
    <t>- kontaktor Schrack LSDD0923</t>
  </si>
  <si>
    <t>- Rele 24VDC 4prekl. + podnožje + signalizacija, Schrack PT570024 + YMLRD024-A + YPT78704</t>
  </si>
  <si>
    <t xml:space="preserve">- Rele 24VDC 2prekl. + podnožje + signalizacija, Schrack RT424024 + YMLRD024-A + RT78725 </t>
  </si>
  <si>
    <t xml:space="preserve">- Rele 230VAC 2prekl. + podnožje + signalizacija, Schrack RT424730 + YMRCW230 + RT78725 </t>
  </si>
  <si>
    <t>- termistorski nadzorni rele, Schrack UR5R1021</t>
  </si>
  <si>
    <t>- prikazovalnik TP700 Comfort, Ethernet 6AV2124-0GC01-0AX0</t>
  </si>
  <si>
    <t>- komunikacijski vmesnik CM 1242-5, siemens</t>
  </si>
  <si>
    <t>- komunikacijski procesor LTE (EU model) z anteno, CP 1243-7 + ANT 794-MR, Siemens</t>
  </si>
  <si>
    <t xml:space="preserve">- PLC CPU 1215C DC/DC/DC, 6ES7215-1AG40-0XB0, Siemens </t>
  </si>
  <si>
    <t>- spominska kartica za CPU 1200, 4MB</t>
  </si>
  <si>
    <t>- razširitveni modul za S7-1200, 16DI, 16DO tranzistor, 6ES7 223-1BL32-0XB0</t>
  </si>
  <si>
    <t>- digitalni vhodni modul za 6ES7 221-1BH32-0XB0, s konektorjem, Siemens</t>
  </si>
  <si>
    <t>- analogni vhodni modul 6ES7 231-4HF32-0XB0, s konektorjem, Siemenes</t>
  </si>
  <si>
    <t>- analogni izhodni modul 6ES7 232-4HD32-0XB0, s konektorjem, Siemenes</t>
  </si>
  <si>
    <t>- montažna letev 6ES7390-1AJ30-0AA0</t>
  </si>
  <si>
    <t>-profibus konektor z diagnostiko 90, 6ES7 972-0BB52-0XA0</t>
  </si>
  <si>
    <t>- komplet vmesnika za ozemljitveno vzmet FM4 in vzmeti za ozemljitev kabla KLBU 3-8 SC, Weidmueller</t>
  </si>
  <si>
    <t>- zbiralka IKB01035, Schrack</t>
  </si>
  <si>
    <t>Drobni montažni material (vijaki, sponke, instalacijski kanali,..)</t>
  </si>
  <si>
    <t>IZENAČITEV POTENCIALOV</t>
  </si>
  <si>
    <t>SKUPAJ IZENAČITEV POTENCIALA:</t>
  </si>
  <si>
    <t>Dobava in montaža doze izenačitve potenciala</t>
  </si>
  <si>
    <t>Dobava in montaža izenačitvenih sponk</t>
  </si>
  <si>
    <t>Dobava in polaganje vodnika H05V-K, rumeno-zelene barve, 25mm2</t>
  </si>
  <si>
    <t>Dobava in polaganje vodnika H05V-K, rumeno-zelene barve, 16mm2</t>
  </si>
  <si>
    <t>Dobava in polaganje vodnika H05V-K, rumeno-zelene barve, 6mm2</t>
  </si>
  <si>
    <t>Dobava in montaža tračnega ozemljila Fe/Zn 25x4mm</t>
  </si>
  <si>
    <t>Razrez traku in varjenje na kovinske elemente, čiščenje vara in protikorozijska zaščita</t>
  </si>
  <si>
    <t>Dobava križnih sponk in izdelava križnih stikov</t>
  </si>
  <si>
    <t>Ozemljitev kabelskih polic in parapetnega kanala po objektu, komplet z P/F žico ustreznega preseka</t>
  </si>
  <si>
    <t>Izdelava ozemljitev tehnoloških omar, strojev, kovinskih elementov,…</t>
  </si>
  <si>
    <t>Dobava in montaža ozemljitvene pletenice in izdelava ozemljitvenih spojev z elementi, ki niso fiksno pritrjeni</t>
  </si>
  <si>
    <t>Drobni montažni material</t>
  </si>
  <si>
    <t>MERILNO - REGULACIJSKA OPREMA</t>
  </si>
  <si>
    <t>SKUPAJ MERILNO - REGULACIJSKA OPREME:</t>
  </si>
  <si>
    <t>OPOMBA! Pred dobava uskladiti tipe z dobavljeno tehnologijo in strojnimi inštalacijami!</t>
  </si>
  <si>
    <t>Dobava in vgradnja plovnega stikala Meco, telo Copolymer polypropilene, z kabla, Neopren 10m.</t>
  </si>
  <si>
    <t>Dobava in vgradnja merilnika nivoja s hidrostatično sondo, merilna membrana: CERAPHIRE, suha, referenčna točnost +/-0,2%, vgrajena prenapetostna zaščita; izhod 4-20mA, območje snzorja 400mbar, 40kPa, 6psi relativno, 4mH2O, 13ftH2O, 160inH2O; namestitev z obešalom (nerjaveče jeklo 1,4435), ali navoj G1 ½ . spojna doza (IP66/IP67) s filtrom. Tip: FMX21-1A8P4 (E+H) ali enakovredno</t>
  </si>
  <si>
    <t>Dobava in vgradnja  merilnika O2, senzor raztopljenega kisika; optičen; aplikavcija; voda, odpadna voda; digitalni signal; memosens protokol; glava senzorja: G1, NPT3/4, samodejna kontrola snezorja, tovarniška nastavitev, COS61D-1009/0  (E+H) ali enakovredno.</t>
  </si>
  <si>
    <t>Dobava in vgradnja  armature za merilnika O2; potopna armatura; potopna cev, premer, dožina: PVC, 40mm, 1200mm;  CYA112-10A1/0  (E+H) ali enakovredno.</t>
  </si>
  <si>
    <t>Dobava in vgradnja  pH elektrode; kombinirana pH elektroda; Memosens; digitalni prenos signala; membrana: PTFE; referenčni sistem: gel; prevodnost: min 50us/cm; vgraj temperaturni senzor; dolžina tulca 120mm; alikacijsko območje 1-12pH, -15...80oC, 6 bar; CSP11D-7AA21 (E+H) ali enakovredno.</t>
  </si>
  <si>
    <t>Dobava in vgradnja  kabla za PH meritev; dolžine 15m;  CYK10-A151  (E+H) ali enakovredno.</t>
  </si>
  <si>
    <t>Dobava in vgradnja  armature za merilnika O2; potopna armatura; potopna cev, premer, dožina: PVC, 40mm, 1800mm;  CYA112-13F6/0  (E+H) ali enakovredno.</t>
  </si>
  <si>
    <t>Dobava in vgradnja  merilnika suspendiranih snovi; dolžina kabala 15m; CUS51D-10E3/0 (E+H) ali enakovredno.</t>
  </si>
  <si>
    <t>Dobava in vgradnja  armature za merilnika suspendnih snovi; potopna armatura; potopna cev, premer, dožina: PVC, 40mm, 1200mm;  CYA112-10A1/0 (E+H) ali enakovredno.</t>
  </si>
  <si>
    <t>Dobava in vgradnja  merilnika motnosti; senzor motnosti primeren za meritve
šibke motnosti v aplikacijah z bistro
vodo (pitna voda, procesna voda);
skladen z ISO 7027; inline in potopne izvedbe; CUS52D-1051/0 (E+H) ali enakovredno.</t>
  </si>
  <si>
    <t>Dobava in vgradnja  armature za merilnika motnosti;  prosceni priključek G1 1/4, material: PE100; CUA252-10C2/0 (E+H) ali enakovredno.</t>
  </si>
  <si>
    <t>Dobava in vgradnja transmiterja za merilnika motnosti; večparameterski, večkanalni pretvornik za analizo tekočin, uporaben za
krmiljenje in regulacijo: pH/ORP, prevodnosti, motnosti; raztopljenega kisika(DO), klora, SAC, nitratov in amonijaka; digitalni senzorji, protokol Memosens, navigator in softkeys, grafični displej, plug&amp;play za senzorje in module, SD reža, beleženje podatkov, alarmni rele, IP66+IP67, NEMA Type 4X enclosure; CM442-5612/0 (E+H) ali enakovredno.</t>
  </si>
  <si>
    <t>Skupen transmiter za meritve pH, T, TSS in O2: CM444: 4-kanalni transmiter za parametre pH, T, TSS in O2. 4 univerzalni digitalni vhodi. Profibus DP komunikacija. 2x rele za čiščenje. Samostojno ohišje za vgradnjo na rob bazena:CM444-AAM42A0F210BAA; E+H</t>
  </si>
  <si>
    <t>Dobava in vgradnja elektromagnetnega merilnika pretoka. Procesni priključek:  DN40 1 1/2". Obloga trda guma. Kalibracija: 0.5%. Izhod: 4-20mA HART+ pulzni. Prikazovalnik: 2-vrstični prikazovalnik. Tip: PROMAG L 400, 5L4C40 E+H ali enakovredno.</t>
  </si>
  <si>
    <t>Dobava in vgradnja pretvorniki (merilnika) tlaka s keramičnimi in kovinskimi senzorji, izhod 4-20mA. Kalibracija: 0.5%. Procesni priključek: navoj ISO228 G1/2, izvrtina 11,4mm; z merilno celico 400 mbar, ki se jo v tovarni nastavili na -350 do 150 mbar. (preveri nastavitev merilnega območja pred naročilom!), PCM11-13P0/3L9 (E+H) ali enakovredno.</t>
  </si>
  <si>
    <t>Nastavitev in parametrizacija merilnikov s strani strokovnjaka. Za vsak merilnik je potrebno dobiti  potrdilo o parametrizaciji (izpisek parametrov, nastavitev)</t>
  </si>
  <si>
    <t>NADZORNI SISTEM</t>
  </si>
  <si>
    <t>SKUPAJ VODOVOD IN NADZORNI SISTEM:</t>
  </si>
  <si>
    <t>Izdelava nadzornega sistema za čistilno napravo. CNS mora biti kompatibilen z obstoječim sistemom. Potrebno je testirati vse signale, komunikacijo s krmilnikom in komunikacijo z nadzornim centrom. CNS mora prikazovati oznovne parametre: način upravljanja, delovne ure, trenutne parametre odčitane iz senzorjev, stanja puhal in stanje pretoka. Sistem mora beležiti alarme (min in max nivoje, okvare, izpade, ...) Grafično mora prikazovati delovanje črpalk, rotomata, frekvence puhal, rezultate senzorjev,... Pri zagonu se določijo tudi osnovni (setup) parametri za delovanje čistilne naprave.</t>
  </si>
  <si>
    <t>DOKUMENTACIJA IN MERITVE</t>
  </si>
  <si>
    <t>SKUPAJ DOKUMENTACIJA IN MERITVE:</t>
  </si>
  <si>
    <t>Izdelava PID dokumentacije v štirih izvodih</t>
  </si>
  <si>
    <t>Pregled in preizkus vgrajenega sistema zasilne razsvetljave s pridobitvijo pozitivnega potrdila pooblaščene inštitucije</t>
  </si>
  <si>
    <t>- merjenje impedance okvarne zanke</t>
  </si>
  <si>
    <t>- merjenje izolacijske upornosti</t>
  </si>
  <si>
    <t>- merjenje izenačitev potencialov z izdelavo</t>
  </si>
  <si>
    <t xml:space="preserve">  grafičnih načrtov merilnih točk</t>
  </si>
  <si>
    <t>- funkcionalni preizkus</t>
  </si>
  <si>
    <t>- nastavitev zaščit bimetalnih relejev</t>
  </si>
  <si>
    <t>Izvedba meritev in funkcionalnega pregleda elektroinstalacij z izdelavo zapisnikov in poročil za celoten sistem v sestavi:</t>
  </si>
  <si>
    <t>REKAPITULACIJA NAČRTA ELEKTRO INŠTALACIJ ČN OBJEKT</t>
  </si>
  <si>
    <t>SKUPAJ ELEKTRO INŠTALACIJE ČN OBJEKT</t>
  </si>
  <si>
    <t>Stropno nadgradno svetilo, plafoniera s senzorjem gibanja, po izbiri investitorja ali arhitekta.</t>
  </si>
  <si>
    <t>SKUPAJ SVETILKE: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</si>
</sst>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 _€_-;\-* #,##0.00\ _€_-;_-* &quot;-&quot;??\ _€_-;_-@_-"/>
    <numFmt numFmtId="164" formatCode="_-* #,##0.00\ [$€-1]_-;\-* #,##0.00\ [$€-1]_-;_-* &quot;-&quot;??\ [$€-1]_-;_-@_-"/>
    <numFmt numFmtId="165" formatCode="#,##0_ ;\-#,##0\ "/>
    <numFmt numFmtId="166" formatCode="_ * #,##0.00_)\ [$€-1]_ ;_ * \(#,##0.00\)\ [$€-1]_ ;_ * &quot;-&quot;??_)\ [$€-1]_ ;_ @_ "/>
  </numFmts>
  <fonts count="24">
    <font>
      <sz val="10"/>
      <name val="Arial"/>
      <charset val="238"/>
    </font>
    <font>
      <sz val="11"/>
      <color theme="1"/>
      <name val="Calibri"/>
      <family val="2"/>
      <charset val="238"/>
      <scheme val="minor"/>
    </font>
    <font>
      <sz val="10"/>
      <name val="Arial"/>
      <family val="2"/>
      <charset val="238"/>
    </font>
    <font>
      <sz val="12"/>
      <name val="Times New Roman"/>
      <family val="1"/>
      <charset val="238"/>
    </font>
    <font>
      <b/>
      <sz val="12"/>
      <name val="Segoe UI"/>
      <family val="2"/>
      <charset val="238"/>
    </font>
    <font>
      <sz val="10"/>
      <name val="Segoe UI"/>
      <family val="2"/>
      <charset val="238"/>
    </font>
    <font>
      <b/>
      <sz val="14"/>
      <name val="Segoe UI"/>
      <family val="2"/>
      <charset val="238"/>
    </font>
    <font>
      <b/>
      <sz val="10"/>
      <name val="Segoe UI"/>
      <family val="2"/>
      <charset val="238"/>
    </font>
    <font>
      <sz val="11"/>
      <name val="Segoe UI"/>
      <family val="2"/>
      <charset val="238"/>
    </font>
    <font>
      <b/>
      <sz val="11"/>
      <name val="Segoe UI"/>
      <family val="2"/>
      <charset val="238"/>
    </font>
    <font>
      <sz val="9"/>
      <name val="Segoe UI"/>
      <family val="2"/>
      <charset val="238"/>
    </font>
    <font>
      <sz val="12"/>
      <name val="Segoe UI"/>
      <family val="2"/>
      <charset val="238"/>
    </font>
    <font>
      <sz val="10"/>
      <color rgb="FF0070C0"/>
      <name val="Segoe UI"/>
      <family val="2"/>
      <charset val="238"/>
    </font>
    <font>
      <sz val="10"/>
      <name val="Arial"/>
      <family val="2"/>
      <charset val="238"/>
    </font>
    <font>
      <sz val="9"/>
      <color indexed="8"/>
      <name val="Arial"/>
      <family val="2"/>
      <charset val="238"/>
    </font>
    <font>
      <sz val="9"/>
      <name val="Arial"/>
      <family val="2"/>
      <charset val="238"/>
    </font>
    <font>
      <sz val="9"/>
      <name val="Arial CE"/>
      <family val="2"/>
      <charset val="238"/>
    </font>
    <font>
      <sz val="10"/>
      <name val="SLO_Swiss"/>
      <charset val="238"/>
    </font>
    <font>
      <sz val="9"/>
      <color indexed="8"/>
      <name val="Symbol"/>
      <family val="1"/>
      <charset val="2"/>
    </font>
    <font>
      <b/>
      <sz val="9"/>
      <name val="Arial"/>
      <family val="2"/>
      <charset val="238"/>
    </font>
    <font>
      <sz val="9"/>
      <color indexed="8"/>
      <name val="Arial"/>
      <family val="2"/>
    </font>
    <font>
      <sz val="9"/>
      <name val="Arial"/>
      <family val="2"/>
    </font>
    <font>
      <sz val="10"/>
      <name val="Arial"/>
      <family val="2"/>
    </font>
    <font>
      <sz val="10"/>
      <name val="Arial CE"/>
      <family val="2"/>
      <charset val="238"/>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s>
  <cellStyleXfs count="11">
    <xf numFmtId="0" fontId="0" fillId="0" borderId="0"/>
    <xf numFmtId="49" fontId="3" fillId="0" borderId="1">
      <alignment horizontal="left" vertical="top" wrapText="1"/>
    </xf>
    <xf numFmtId="4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1" fillId="0" borderId="0"/>
    <xf numFmtId="0" fontId="17" fillId="0" borderId="0"/>
    <xf numFmtId="0" fontId="1" fillId="0" borderId="0"/>
  </cellStyleXfs>
  <cellXfs count="159">
    <xf numFmtId="0" fontId="0" fillId="0" borderId="0" xfId="0"/>
    <xf numFmtId="0" fontId="5" fillId="0" borderId="0" xfId="0" applyFont="1"/>
    <xf numFmtId="2" fontId="5" fillId="0" borderId="0" xfId="0" applyNumberFormat="1" applyFont="1" applyAlignment="1">
      <alignment vertical="top"/>
    </xf>
    <xf numFmtId="4" fontId="5" fillId="0" borderId="0" xfId="0" applyNumberFormat="1" applyFont="1" applyAlignment="1"/>
    <xf numFmtId="0" fontId="5" fillId="0" borderId="0" xfId="0" applyFont="1" applyAlignment="1">
      <alignment horizontal="right"/>
    </xf>
    <xf numFmtId="164" fontId="5" fillId="0" borderId="0" xfId="0" applyNumberFormat="1" applyFont="1" applyAlignment="1"/>
    <xf numFmtId="164" fontId="5" fillId="0" borderId="0" xfId="0" applyNumberFormat="1" applyFont="1" applyAlignment="1">
      <alignment horizontal="right"/>
    </xf>
    <xf numFmtId="1" fontId="7" fillId="0" borderId="3" xfId="0" applyNumberFormat="1" applyFont="1" applyBorder="1" applyAlignment="1">
      <alignment horizontal="center" vertical="top"/>
    </xf>
    <xf numFmtId="4" fontId="7" fillId="0" borderId="3" xfId="0" applyNumberFormat="1" applyFont="1" applyBorder="1" applyAlignment="1">
      <alignment horizontal="center" vertical="center"/>
    </xf>
    <xf numFmtId="0" fontId="7" fillId="0" borderId="3" xfId="0" applyFont="1" applyBorder="1" applyAlignment="1">
      <alignment horizontal="right" vertical="center"/>
    </xf>
    <xf numFmtId="164" fontId="5" fillId="0" borderId="3" xfId="0" applyNumberFormat="1" applyFont="1" applyBorder="1" applyAlignment="1">
      <alignment vertical="center"/>
    </xf>
    <xf numFmtId="164" fontId="7" fillId="0" borderId="3" xfId="0" applyNumberFormat="1" applyFont="1" applyBorder="1" applyAlignment="1">
      <alignment horizontal="right" vertical="center"/>
    </xf>
    <xf numFmtId="1" fontId="7" fillId="0" borderId="0" xfId="0" applyNumberFormat="1" applyFont="1" applyAlignment="1">
      <alignment horizontal="center" vertical="top"/>
    </xf>
    <xf numFmtId="4" fontId="7" fillId="0" borderId="0" xfId="0" applyNumberFormat="1" applyFont="1" applyAlignment="1"/>
    <xf numFmtId="0" fontId="7" fillId="0" borderId="0" xfId="0" applyFont="1" applyAlignment="1">
      <alignment horizontal="right"/>
    </xf>
    <xf numFmtId="164" fontId="7" fillId="0" borderId="0" xfId="0" applyNumberFormat="1" applyFont="1" applyAlignment="1">
      <alignment horizontal="right"/>
    </xf>
    <xf numFmtId="4" fontId="7" fillId="0" borderId="0" xfId="0" applyNumberFormat="1" applyFont="1" applyAlignment="1">
      <alignment horizontal="center"/>
    </xf>
    <xf numFmtId="164" fontId="5" fillId="0" borderId="0" xfId="0" applyNumberFormat="1" applyFont="1" applyBorder="1" applyAlignment="1">
      <alignment vertical="center"/>
    </xf>
    <xf numFmtId="2" fontId="8" fillId="0" borderId="4" xfId="0" applyNumberFormat="1" applyFont="1" applyBorder="1" applyAlignment="1">
      <alignment vertical="top"/>
    </xf>
    <xf numFmtId="164" fontId="9" fillId="0" borderId="4" xfId="0" applyNumberFormat="1" applyFont="1" applyBorder="1" applyAlignment="1">
      <alignment horizontal="right"/>
    </xf>
    <xf numFmtId="2" fontId="7" fillId="0" borderId="0" xfId="0" applyNumberFormat="1" applyFont="1" applyAlignment="1">
      <alignment vertical="top"/>
    </xf>
    <xf numFmtId="0" fontId="5" fillId="0" borderId="0" xfId="0" applyFont="1" applyAlignment="1"/>
    <xf numFmtId="2" fontId="10" fillId="0" borderId="2" xfId="0" applyNumberFormat="1" applyFont="1" applyBorder="1" applyAlignment="1">
      <alignment horizontal="center" vertical="top"/>
    </xf>
    <xf numFmtId="0" fontId="10" fillId="0" borderId="2" xfId="0" applyFont="1" applyBorder="1" applyAlignment="1">
      <alignment horizontal="center"/>
    </xf>
    <xf numFmtId="0" fontId="10" fillId="0" borderId="2" xfId="0" applyFont="1" applyBorder="1" applyAlignment="1">
      <alignment horizontal="right"/>
    </xf>
    <xf numFmtId="164" fontId="10" fillId="0" borderId="2" xfId="0" applyNumberFormat="1" applyFont="1" applyBorder="1" applyAlignment="1">
      <alignment horizontal="right"/>
    </xf>
    <xf numFmtId="0" fontId="4" fillId="0" borderId="0" xfId="0" applyFont="1"/>
    <xf numFmtId="2" fontId="4" fillId="0" borderId="0" xfId="0" applyNumberFormat="1" applyFont="1" applyAlignment="1">
      <alignment vertical="top"/>
    </xf>
    <xf numFmtId="0" fontId="5" fillId="0" borderId="0" xfId="0" applyFont="1" applyAlignment="1">
      <alignment horizontal="right" vertical="top" wrapText="1"/>
    </xf>
    <xf numFmtId="164" fontId="5" fillId="0" borderId="0" xfId="0" applyNumberFormat="1" applyFont="1" applyAlignment="1">
      <alignment vertical="top"/>
    </xf>
    <xf numFmtId="164" fontId="5" fillId="0" borderId="0" xfId="0" applyNumberFormat="1" applyFont="1" applyAlignment="1">
      <alignment horizontal="left" vertical="top"/>
    </xf>
    <xf numFmtId="1" fontId="7" fillId="0" borderId="1" xfId="0" quotePrefix="1" applyNumberFormat="1" applyFont="1" applyBorder="1" applyAlignment="1">
      <alignment horizontal="center" vertical="top"/>
    </xf>
    <xf numFmtId="0" fontId="5" fillId="0" borderId="1" xfId="0" applyFont="1" applyBorder="1" applyAlignment="1">
      <alignment horizontal="center"/>
    </xf>
    <xf numFmtId="0" fontId="5" fillId="0" borderId="1" xfId="0" applyFont="1" applyBorder="1" applyAlignment="1">
      <alignment horizontal="right"/>
    </xf>
    <xf numFmtId="164" fontId="5" fillId="0" borderId="1" xfId="0" applyNumberFormat="1" applyFont="1" applyBorder="1" applyAlignment="1"/>
    <xf numFmtId="164" fontId="5" fillId="0" borderId="1" xfId="0" applyNumberFormat="1" applyFont="1" applyBorder="1" applyAlignment="1">
      <alignment horizontal="right"/>
    </xf>
    <xf numFmtId="2" fontId="7" fillId="0" borderId="0" xfId="0" quotePrefix="1" applyNumberFormat="1" applyFont="1" applyBorder="1" applyAlignment="1">
      <alignment vertical="top"/>
    </xf>
    <xf numFmtId="0" fontId="5" fillId="0" borderId="0" xfId="0" applyFont="1" applyBorder="1" applyAlignment="1">
      <alignment horizontal="center"/>
    </xf>
    <xf numFmtId="0" fontId="5" fillId="0" borderId="0" xfId="0" applyFont="1" applyBorder="1" applyAlignment="1">
      <alignment horizontal="right"/>
    </xf>
    <xf numFmtId="164" fontId="5" fillId="0" borderId="0" xfId="0" applyNumberFormat="1" applyFont="1" applyBorder="1" applyAlignment="1"/>
    <xf numFmtId="164" fontId="5" fillId="0" borderId="0" xfId="0" applyNumberFormat="1" applyFont="1" applyBorder="1" applyAlignment="1">
      <alignment horizontal="right"/>
    </xf>
    <xf numFmtId="2" fontId="5" fillId="0" borderId="0" xfId="0" applyNumberFormat="1" applyFont="1" applyAlignment="1">
      <alignment horizontal="center" vertical="top"/>
    </xf>
    <xf numFmtId="4" fontId="5" fillId="0" borderId="0" xfId="0" applyNumberFormat="1" applyFont="1" applyAlignment="1">
      <alignment horizontal="center"/>
    </xf>
    <xf numFmtId="4" fontId="5" fillId="0" borderId="0" xfId="0" applyNumberFormat="1" applyFont="1" applyAlignment="1">
      <alignment horizontal="right"/>
    </xf>
    <xf numFmtId="0" fontId="4" fillId="0" borderId="0" xfId="0" applyFont="1" applyAlignment="1">
      <alignment vertical="center"/>
    </xf>
    <xf numFmtId="4" fontId="5" fillId="0" borderId="0" xfId="0" applyNumberFormat="1" applyFont="1" applyFill="1" applyAlignment="1">
      <alignment horizontal="justify" vertical="top" wrapText="1"/>
    </xf>
    <xf numFmtId="2" fontId="5" fillId="0" borderId="0" xfId="0" applyNumberFormat="1" applyFont="1" applyBorder="1" applyAlignment="1">
      <alignment vertical="top"/>
    </xf>
    <xf numFmtId="164" fontId="5" fillId="0" borderId="0" xfId="0" applyNumberFormat="1" applyFont="1" applyBorder="1" applyAlignment="1">
      <alignment vertical="justify"/>
    </xf>
    <xf numFmtId="164" fontId="7" fillId="0" borderId="0" xfId="0" applyNumberFormat="1" applyFont="1" applyBorder="1" applyAlignment="1">
      <alignment horizontal="right"/>
    </xf>
    <xf numFmtId="0" fontId="4" fillId="0" borderId="0" xfId="0" applyFont="1" applyAlignment="1"/>
    <xf numFmtId="2" fontId="5" fillId="0" borderId="0" xfId="0" applyNumberFormat="1" applyFont="1" applyBorder="1" applyAlignment="1">
      <alignment horizontal="right"/>
    </xf>
    <xf numFmtId="0" fontId="4" fillId="0" borderId="0" xfId="0" applyFont="1" applyAlignment="1">
      <alignment horizontal="right"/>
    </xf>
    <xf numFmtId="164" fontId="11" fillId="0" borderId="0" xfId="0" applyNumberFormat="1" applyFont="1" applyAlignment="1"/>
    <xf numFmtId="164" fontId="4" fillId="0" borderId="0" xfId="0" applyNumberFormat="1" applyFont="1" applyAlignment="1">
      <alignment horizontal="right"/>
    </xf>
    <xf numFmtId="4" fontId="5" fillId="0" borderId="0" xfId="0" applyNumberFormat="1" applyFont="1" applyBorder="1" applyAlignment="1">
      <alignment horizontal="right" vertical="center"/>
    </xf>
    <xf numFmtId="164" fontId="7" fillId="0" borderId="2" xfId="0" applyNumberFormat="1" applyFont="1" applyBorder="1" applyAlignment="1">
      <alignment horizontal="right" vertical="center"/>
    </xf>
    <xf numFmtId="0" fontId="5" fillId="0" borderId="0" xfId="0" applyFont="1" applyAlignment="1">
      <alignment horizontal="left" vertical="top" wrapText="1"/>
    </xf>
    <xf numFmtId="0" fontId="12" fillId="0" borderId="0" xfId="0" applyFont="1"/>
    <xf numFmtId="0" fontId="12" fillId="0" borderId="0" xfId="0" applyFont="1" applyAlignment="1">
      <alignment horizontal="center"/>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xf numFmtId="4" fontId="5" fillId="0" borderId="0" xfId="0" applyNumberFormat="1" applyFont="1" applyFill="1" applyBorder="1" applyAlignment="1">
      <alignment horizontal="justify" vertical="top" wrapText="1"/>
    </xf>
    <xf numFmtId="4" fontId="7" fillId="0" borderId="2" xfId="0" applyNumberFormat="1" applyFont="1" applyBorder="1" applyAlignment="1">
      <alignment horizontal="right" vertical="center"/>
    </xf>
    <xf numFmtId="4" fontId="5" fillId="0" borderId="0" xfId="0" applyNumberFormat="1" applyFont="1" applyBorder="1" applyAlignment="1">
      <alignment horizontal="center" vertical="center"/>
    </xf>
    <xf numFmtId="4" fontId="7" fillId="0" borderId="2" xfId="0" applyNumberFormat="1" applyFont="1" applyBorder="1" applyAlignment="1">
      <alignment vertical="center"/>
    </xf>
    <xf numFmtId="0" fontId="5" fillId="0" borderId="0" xfId="0" applyFont="1" applyAlignment="1">
      <alignment horizontal="left" vertical="top" wrapText="1"/>
    </xf>
    <xf numFmtId="0" fontId="14" fillId="0" borderId="0" xfId="0" applyFont="1" applyAlignment="1">
      <alignment horizontal="justify" vertical="top" wrapText="1"/>
    </xf>
    <xf numFmtId="0" fontId="15" fillId="0" borderId="0" xfId="0" applyFont="1" applyAlignment="1">
      <alignment horizontal="center"/>
    </xf>
    <xf numFmtId="165" fontId="14" fillId="0" borderId="0" xfId="6" applyNumberFormat="1" applyFont="1" applyAlignment="1">
      <alignment horizontal="center" wrapText="1"/>
    </xf>
    <xf numFmtId="166" fontId="15" fillId="0" borderId="0" xfId="6" applyNumberFormat="1" applyFont="1" applyAlignment="1" applyProtection="1">
      <alignment horizontal="right"/>
      <protection locked="0"/>
    </xf>
    <xf numFmtId="164" fontId="15" fillId="0" borderId="0" xfId="7" applyNumberFormat="1" applyFont="1"/>
    <xf numFmtId="164" fontId="15" fillId="0" borderId="0" xfId="6" applyNumberFormat="1" applyFont="1" applyFill="1" applyAlignment="1">
      <alignment horizontal="left"/>
    </xf>
    <xf numFmtId="166" fontId="15" fillId="0" borderId="0" xfId="6" applyNumberFormat="1" applyFont="1" applyFill="1" applyAlignment="1" applyProtection="1">
      <alignment horizontal="right"/>
      <protection locked="0"/>
    </xf>
    <xf numFmtId="164" fontId="15" fillId="0" borderId="0" xfId="7" applyNumberFormat="1" applyFont="1" applyFill="1"/>
    <xf numFmtId="0" fontId="14" fillId="0" borderId="0" xfId="0" applyFont="1" applyAlignment="1" applyProtection="1">
      <alignment horizontal="justify" vertical="top" wrapText="1"/>
    </xf>
    <xf numFmtId="166" fontId="15" fillId="0" borderId="0" xfId="6" applyNumberFormat="1" applyFont="1" applyAlignment="1">
      <alignment horizontal="right"/>
    </xf>
    <xf numFmtId="44" fontId="15" fillId="0" borderId="0" xfId="7" applyFont="1"/>
    <xf numFmtId="0" fontId="15" fillId="0" borderId="0" xfId="0" applyFont="1" applyFill="1" applyAlignment="1">
      <alignment horizontal="center"/>
    </xf>
    <xf numFmtId="165" fontId="16" fillId="0" borderId="0" xfId="0" applyNumberFormat="1" applyFont="1" applyFill="1" applyAlignment="1">
      <alignment horizontal="center"/>
    </xf>
    <xf numFmtId="17" fontId="16" fillId="0" borderId="0" xfId="0" applyNumberFormat="1" applyFont="1" applyAlignment="1">
      <alignment horizontal="justify" vertical="top" wrapText="1"/>
    </xf>
    <xf numFmtId="164" fontId="15" fillId="0" borderId="0" xfId="7" applyNumberFormat="1" applyFont="1" applyAlignment="1">
      <alignment horizontal="right"/>
    </xf>
    <xf numFmtId="0" fontId="2" fillId="0" borderId="0" xfId="0" applyFont="1" applyFill="1"/>
    <xf numFmtId="0" fontId="15" fillId="0" borderId="0" xfId="0" applyFont="1" applyAlignment="1">
      <alignment horizontal="center" vertical="top"/>
    </xf>
    <xf numFmtId="166" fontId="15" fillId="0" borderId="0" xfId="6" applyNumberFormat="1" applyFont="1" applyAlignment="1" applyProtection="1">
      <alignment horizontal="right" vertical="top"/>
      <protection locked="0"/>
    </xf>
    <xf numFmtId="164" fontId="15" fillId="0" borderId="0" xfId="7" applyNumberFormat="1" applyFont="1" applyAlignment="1">
      <alignment vertical="top"/>
    </xf>
    <xf numFmtId="17" fontId="16" fillId="0" borderId="0" xfId="0" applyNumberFormat="1" applyFont="1" applyAlignment="1">
      <alignment horizontal="justify" vertical="top"/>
    </xf>
    <xf numFmtId="0" fontId="15" fillId="0" borderId="0" xfId="0" applyFont="1" applyAlignment="1">
      <alignment horizontal="center" vertical="center"/>
    </xf>
    <xf numFmtId="165" fontId="14" fillId="0" borderId="0" xfId="6" applyNumberFormat="1" applyFont="1" applyAlignment="1">
      <alignment horizontal="center" vertical="center" wrapText="1"/>
    </xf>
    <xf numFmtId="166" fontId="15" fillId="0" borderId="0" xfId="6" applyNumberFormat="1" applyFont="1" applyAlignment="1" applyProtection="1">
      <alignment horizontal="right" vertical="center"/>
      <protection locked="0"/>
    </xf>
    <xf numFmtId="166" fontId="15" fillId="0" borderId="0" xfId="6" applyNumberFormat="1" applyFont="1" applyFill="1" applyAlignment="1" applyProtection="1">
      <alignment horizontal="right" vertical="center"/>
      <protection locked="0"/>
    </xf>
    <xf numFmtId="164" fontId="15" fillId="0" borderId="0" xfId="7" applyNumberFormat="1" applyFont="1" applyFill="1" applyAlignment="1">
      <alignment vertical="center"/>
    </xf>
    <xf numFmtId="164" fontId="5" fillId="0" borderId="0" xfId="0" applyNumberFormat="1" applyFont="1" applyBorder="1" applyAlignment="1">
      <alignment horizontal="right" vertical="center"/>
    </xf>
    <xf numFmtId="166" fontId="15" fillId="0" borderId="0" xfId="6" applyNumberFormat="1" applyFont="1" applyAlignment="1">
      <alignment horizontal="right" vertical="center"/>
    </xf>
    <xf numFmtId="44" fontId="15" fillId="0" borderId="0" xfId="7" applyFont="1" applyAlignment="1">
      <alignment vertical="center"/>
    </xf>
    <xf numFmtId="164" fontId="15" fillId="0" borderId="0" xfId="7" applyNumberFormat="1" applyFont="1" applyAlignment="1">
      <alignment horizontal="right" vertical="center"/>
    </xf>
    <xf numFmtId="2" fontId="5" fillId="0" borderId="2" xfId="0" applyNumberFormat="1" applyFont="1" applyBorder="1" applyAlignment="1">
      <alignment vertical="top"/>
    </xf>
    <xf numFmtId="2" fontId="5" fillId="0" borderId="2" xfId="0" applyNumberFormat="1" applyFont="1" applyBorder="1" applyAlignment="1">
      <alignment horizontal="center" vertical="top"/>
    </xf>
    <xf numFmtId="4" fontId="6" fillId="0" borderId="0" xfId="0" applyNumberFormat="1" applyFont="1" applyAlignment="1">
      <alignment vertical="top"/>
    </xf>
    <xf numFmtId="4" fontId="7" fillId="0" borderId="3" xfId="0" applyNumberFormat="1" applyFont="1" applyBorder="1" applyAlignment="1">
      <alignment vertical="top"/>
    </xf>
    <xf numFmtId="4" fontId="7" fillId="0" borderId="0" xfId="0" applyNumberFormat="1" applyFont="1" applyAlignment="1">
      <alignment vertical="top"/>
    </xf>
    <xf numFmtId="4" fontId="7" fillId="0" borderId="0" xfId="0" applyNumberFormat="1" applyFont="1" applyBorder="1" applyAlignment="1">
      <alignment vertical="top"/>
    </xf>
    <xf numFmtId="0" fontId="5" fillId="0" borderId="0" xfId="0" applyFont="1" applyAlignment="1">
      <alignment vertical="top"/>
    </xf>
    <xf numFmtId="0" fontId="10" fillId="0" borderId="2" xfId="0" applyFont="1" applyBorder="1" applyAlignment="1">
      <alignment horizontal="center" vertical="top"/>
    </xf>
    <xf numFmtId="0" fontId="7" fillId="0" borderId="1" xfId="0" applyFont="1" applyBorder="1" applyAlignment="1">
      <alignment vertical="top"/>
    </xf>
    <xf numFmtId="0" fontId="7" fillId="0" borderId="0" xfId="0" applyFont="1" applyBorder="1" applyAlignment="1">
      <alignment vertical="top"/>
    </xf>
    <xf numFmtId="0" fontId="4" fillId="0" borderId="2" xfId="0" applyFont="1" applyBorder="1" applyAlignment="1">
      <alignment vertical="top"/>
    </xf>
    <xf numFmtId="0" fontId="4" fillId="0" borderId="0" xfId="0" applyFont="1" applyBorder="1" applyAlignment="1">
      <alignment vertical="top"/>
    </xf>
    <xf numFmtId="0" fontId="5" fillId="0" borderId="2" xfId="0" applyFont="1" applyBorder="1" applyAlignment="1">
      <alignment horizontal="justify" vertical="top" wrapText="1"/>
    </xf>
    <xf numFmtId="0" fontId="4" fillId="0" borderId="0" xfId="0" applyFont="1" applyAlignment="1">
      <alignment vertical="top"/>
    </xf>
    <xf numFmtId="0" fontId="15" fillId="0" borderId="0" xfId="0" applyFont="1" applyAlignment="1" applyProtection="1">
      <alignment vertical="top" wrapText="1" readingOrder="1"/>
      <protection locked="0"/>
    </xf>
    <xf numFmtId="0" fontId="14" fillId="0" borderId="0" xfId="0" applyFont="1" applyAlignment="1">
      <alignment vertical="top" wrapText="1"/>
    </xf>
    <xf numFmtId="166" fontId="15" fillId="0" borderId="0" xfId="0" applyNumberFormat="1" applyFont="1" applyAlignment="1" applyProtection="1">
      <alignment horizontal="right"/>
      <protection locked="0"/>
    </xf>
    <xf numFmtId="0" fontId="15" fillId="0" borderId="0" xfId="0" applyFont="1" applyAlignment="1">
      <alignment horizontal="left" vertical="top" wrapText="1"/>
    </xf>
    <xf numFmtId="165" fontId="15" fillId="0" borderId="0" xfId="6" applyNumberFormat="1" applyFont="1" applyAlignment="1">
      <alignment horizontal="center" wrapText="1"/>
    </xf>
    <xf numFmtId="0" fontId="15" fillId="0" borderId="0" xfId="0" applyFont="1" applyAlignment="1">
      <alignment horizontal="justify" vertical="top" wrapText="1"/>
    </xf>
    <xf numFmtId="0" fontId="15" fillId="0" borderId="0" xfId="0" applyFont="1"/>
    <xf numFmtId="0" fontId="15" fillId="0" borderId="0" xfId="0" applyFont="1" applyAlignment="1">
      <alignment vertical="top" wrapText="1"/>
    </xf>
    <xf numFmtId="166" fontId="15" fillId="0" borderId="0" xfId="0" applyNumberFormat="1" applyFont="1"/>
    <xf numFmtId="0" fontId="15" fillId="0" borderId="0" xfId="0" applyFont="1" applyAlignment="1">
      <alignment vertical="top"/>
    </xf>
    <xf numFmtId="164" fontId="19" fillId="0" borderId="0" xfId="7" applyNumberFormat="1" applyFont="1" applyFill="1"/>
    <xf numFmtId="0" fontId="18" fillId="0" borderId="0" xfId="0" applyFont="1" applyAlignment="1" applyProtection="1">
      <alignment horizontal="justify" vertical="top" wrapText="1"/>
    </xf>
    <xf numFmtId="0" fontId="15" fillId="0" borderId="0" xfId="0" applyFont="1" applyBorder="1" applyAlignment="1">
      <alignment horizontal="center"/>
    </xf>
    <xf numFmtId="165" fontId="14" fillId="0" borderId="0" xfId="6" applyNumberFormat="1" applyFont="1" applyBorder="1" applyAlignment="1">
      <alignment horizontal="center" wrapText="1"/>
    </xf>
    <xf numFmtId="166" fontId="15" fillId="0" borderId="0" xfId="6" applyNumberFormat="1" applyFont="1" applyFill="1" applyBorder="1" applyAlignment="1" applyProtection="1">
      <alignment horizontal="right"/>
      <protection locked="0"/>
    </xf>
    <xf numFmtId="164" fontId="15" fillId="0" borderId="0" xfId="7" applyNumberFormat="1" applyFont="1" applyFill="1" applyBorder="1"/>
    <xf numFmtId="0" fontId="21" fillId="0" borderId="0" xfId="0" applyFont="1" applyBorder="1" applyAlignment="1">
      <alignment horizontal="justify" vertical="top" wrapText="1"/>
    </xf>
    <xf numFmtId="166" fontId="15" fillId="0" borderId="0" xfId="0" applyNumberFormat="1" applyFont="1" applyProtection="1">
      <protection locked="0"/>
    </xf>
    <xf numFmtId="14" fontId="22" fillId="0" borderId="0" xfId="0" applyNumberFormat="1" applyFont="1" applyAlignment="1">
      <alignment horizontal="left" vertical="top" wrapText="1"/>
    </xf>
    <xf numFmtId="14" fontId="15" fillId="0" borderId="0" xfId="0" applyNumberFormat="1" applyFont="1" applyBorder="1" applyAlignment="1">
      <alignment horizontal="justify" vertical="top" wrapText="1"/>
    </xf>
    <xf numFmtId="2" fontId="2" fillId="0" borderId="0" xfId="0" applyNumberFormat="1" applyFont="1" applyAlignment="1">
      <alignment vertical="top"/>
    </xf>
    <xf numFmtId="4" fontId="7" fillId="0" borderId="0" xfId="0" applyNumberFormat="1" applyFont="1" applyBorder="1" applyAlignment="1">
      <alignment horizontal="right" vertical="center"/>
    </xf>
    <xf numFmtId="164" fontId="7" fillId="0" borderId="0" xfId="0" applyNumberFormat="1" applyFont="1" applyBorder="1" applyAlignment="1">
      <alignment horizontal="right" vertical="center"/>
    </xf>
    <xf numFmtId="0" fontId="14" fillId="0" borderId="0" xfId="0" applyFont="1" applyAlignment="1">
      <alignment horizontal="justify" vertical="top" wrapText="1"/>
    </xf>
    <xf numFmtId="164" fontId="15" fillId="0" borderId="0" xfId="6" applyNumberFormat="1" applyFont="1" applyFill="1" applyAlignment="1">
      <alignment horizontal="left" wrapText="1"/>
    </xf>
    <xf numFmtId="4" fontId="5" fillId="0" borderId="0" xfId="0" applyNumberFormat="1" applyFont="1" applyFill="1" applyBorder="1" applyAlignment="1">
      <alignment horizontal="justify" vertical="top"/>
    </xf>
    <xf numFmtId="2" fontId="5" fillId="0" borderId="0" xfId="0" applyNumberFormat="1" applyFont="1" applyBorder="1" applyAlignment="1">
      <alignment horizontal="center" vertical="top"/>
    </xf>
    <xf numFmtId="0" fontId="5" fillId="0" borderId="0" xfId="0" applyFont="1" applyBorder="1" applyAlignment="1">
      <alignment horizontal="justify" vertical="top" wrapText="1"/>
    </xf>
    <xf numFmtId="4" fontId="7" fillId="0" borderId="0" xfId="0" applyNumberFormat="1" applyFont="1" applyBorder="1" applyAlignment="1">
      <alignment vertical="center"/>
    </xf>
    <xf numFmtId="0" fontId="12" fillId="0" borderId="0" xfId="0" applyFont="1" applyBorder="1"/>
    <xf numFmtId="0" fontId="15" fillId="0" borderId="0" xfId="0" quotePrefix="1" applyFont="1" applyAlignment="1">
      <alignment horizontal="justify" vertical="top" wrapText="1"/>
    </xf>
    <xf numFmtId="4" fontId="15" fillId="0" borderId="0" xfId="0" quotePrefix="1" applyNumberFormat="1" applyFont="1" applyFill="1" applyAlignment="1">
      <alignment vertical="top" wrapText="1"/>
    </xf>
    <xf numFmtId="1" fontId="15" fillId="0" borderId="0" xfId="0" applyNumberFormat="1" applyFont="1" applyFill="1" applyAlignment="1">
      <alignment horizontal="center"/>
    </xf>
    <xf numFmtId="4" fontId="15" fillId="0" borderId="0" xfId="0" applyNumberFormat="1" applyFont="1" applyFill="1" applyAlignment="1">
      <alignment horizontal="center" vertical="top" wrapText="1"/>
    </xf>
    <xf numFmtId="4" fontId="15" fillId="0" borderId="0" xfId="0" applyNumberFormat="1" applyFont="1" applyFill="1" applyAlignment="1">
      <alignment horizontal="center"/>
    </xf>
    <xf numFmtId="4" fontId="15" fillId="0" borderId="0" xfId="0" applyNumberFormat="1" applyFont="1" applyFill="1" applyAlignment="1">
      <alignment vertical="top" wrapText="1"/>
    </xf>
    <xf numFmtId="4" fontId="15" fillId="0" borderId="0" xfId="0" quotePrefix="1" applyNumberFormat="1" applyFont="1" applyFill="1" applyAlignment="1">
      <alignment horizontal="center" vertical="top" wrapText="1"/>
    </xf>
    <xf numFmtId="1" fontId="15" fillId="0" borderId="0" xfId="0" applyNumberFormat="1" applyFont="1" applyFill="1" applyAlignment="1">
      <alignment horizontal="center" vertical="top"/>
    </xf>
    <xf numFmtId="0" fontId="20" fillId="0" borderId="0" xfId="0" quotePrefix="1" applyFont="1" applyAlignment="1" applyProtection="1">
      <alignment horizontal="justify" vertical="top" wrapText="1"/>
    </xf>
    <xf numFmtId="49" fontId="23" fillId="0" borderId="0" xfId="0" applyNumberFormat="1" applyFont="1" applyFill="1" applyAlignment="1">
      <alignment vertical="top" wrapText="1"/>
    </xf>
    <xf numFmtId="0" fontId="5" fillId="0" borderId="0" xfId="0" applyFont="1" applyAlignment="1">
      <alignment horizontal="left" vertical="top" wrapText="1"/>
    </xf>
    <xf numFmtId="0" fontId="7" fillId="0" borderId="0" xfId="0" applyFont="1" applyAlignment="1">
      <alignment horizontal="left" vertical="top" wrapText="1"/>
    </xf>
    <xf numFmtId="4" fontId="4" fillId="2" borderId="2" xfId="0" applyNumberFormat="1" applyFont="1" applyFill="1" applyBorder="1" applyAlignment="1">
      <alignment horizontal="left" vertical="justify"/>
    </xf>
    <xf numFmtId="0" fontId="9" fillId="0" borderId="4" xfId="0" applyFont="1" applyBorder="1" applyAlignment="1">
      <alignment vertical="justify"/>
    </xf>
    <xf numFmtId="0" fontId="2" fillId="0" borderId="0" xfId="0" applyFont="1" applyAlignment="1">
      <alignment horizontal="left" vertical="top" wrapText="1"/>
    </xf>
    <xf numFmtId="0" fontId="2" fillId="0" borderId="0" xfId="0" applyFont="1" applyAlignment="1">
      <alignment horizontal="justify" vertical="center" wrapText="1"/>
    </xf>
    <xf numFmtId="0" fontId="2" fillId="0" borderId="0" xfId="0" applyFont="1" applyAlignment="1">
      <alignment horizontal="justify" vertical="center"/>
    </xf>
    <xf numFmtId="0" fontId="14" fillId="0" borderId="0" xfId="0" applyFont="1" applyAlignment="1">
      <alignment horizontal="justify" vertical="top" wrapText="1"/>
    </xf>
    <xf numFmtId="0" fontId="2" fillId="0" borderId="0" xfId="0" applyFont="1" applyAlignment="1"/>
  </cellXfs>
  <cellStyles count="11">
    <cellStyle name="Excel Built-in Normal" xfId="3" xr:uid="{00000000-0005-0000-0000-000000000000}"/>
    <cellStyle name="Napis" xfId="1" xr:uid="{00000000-0005-0000-0000-000001000000}"/>
    <cellStyle name="Navadno" xfId="0" builtinId="0"/>
    <cellStyle name="Navadno 2" xfId="4" xr:uid="{00000000-0005-0000-0000-000003000000}"/>
    <cellStyle name="Navadno 2 2" xfId="9" xr:uid="{00000000-0005-0000-0000-000004000000}"/>
    <cellStyle name="Navadno 4" xfId="8" xr:uid="{00000000-0005-0000-0000-000005000000}"/>
    <cellStyle name="Navadno 6" xfId="10" xr:uid="{00000000-0005-0000-0000-000006000000}"/>
    <cellStyle name="Valuta" xfId="7" builtinId="4"/>
    <cellStyle name="Valuta 2" xfId="2" xr:uid="{00000000-0005-0000-0000-000008000000}"/>
    <cellStyle name="Vejica" xfId="6" builtinId="3"/>
    <cellStyle name="Vejica 2" xfId="5"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2:I376"/>
  <sheetViews>
    <sheetView tabSelected="1" view="pageBreakPreview" zoomScaleNormal="100" zoomScaleSheetLayoutView="100" workbookViewId="0">
      <selection activeCell="B28" sqref="B28:F28"/>
    </sheetView>
  </sheetViews>
  <sheetFormatPr defaultColWidth="9.140625" defaultRowHeight="14.25"/>
  <cols>
    <col min="1" max="1" width="5.7109375" style="2" customWidth="1"/>
    <col min="2" max="2" width="48" style="102" customWidth="1"/>
    <col min="3" max="3" width="4.7109375" style="21" customWidth="1"/>
    <col min="4" max="4" width="8.7109375" style="4" customWidth="1"/>
    <col min="5" max="5" width="11.42578125" style="5" customWidth="1"/>
    <col min="6" max="6" width="16.5703125" style="6" customWidth="1"/>
    <col min="7" max="7" width="9.140625" style="57"/>
    <col min="8" max="8" width="12" style="57" customWidth="1"/>
    <col min="9" max="9" width="9.140625" style="58"/>
    <col min="10" max="11" width="9.28515625" style="1" customWidth="1"/>
    <col min="12" max="12" width="10.42578125" style="1" customWidth="1"/>
    <col min="13" max="13" width="9.28515625" style="1" customWidth="1"/>
    <col min="14" max="16384" width="9.140625" style="1"/>
  </cols>
  <sheetData>
    <row r="2" spans="1:6" ht="35.25" customHeight="1">
      <c r="A2" s="152" t="s">
        <v>213</v>
      </c>
      <c r="B2" s="152"/>
      <c r="C2" s="152"/>
      <c r="D2" s="152"/>
      <c r="E2" s="152"/>
      <c r="F2" s="152"/>
    </row>
    <row r="3" spans="1:6" ht="20.25">
      <c r="B3" s="98"/>
      <c r="C3" s="3"/>
    </row>
    <row r="4" spans="1:6">
      <c r="A4" s="7">
        <v>1</v>
      </c>
      <c r="B4" s="99" t="s">
        <v>15</v>
      </c>
      <c r="C4" s="8"/>
      <c r="D4" s="9"/>
      <c r="E4" s="10"/>
      <c r="F4" s="11">
        <f>F78</f>
        <v>0</v>
      </c>
    </row>
    <row r="5" spans="1:6">
      <c r="A5" s="12"/>
      <c r="B5" s="100"/>
      <c r="C5" s="13"/>
      <c r="D5" s="14"/>
      <c r="F5" s="15"/>
    </row>
    <row r="6" spans="1:6">
      <c r="A6" s="7">
        <v>2</v>
      </c>
      <c r="B6" s="99" t="s">
        <v>43</v>
      </c>
      <c r="C6" s="8"/>
      <c r="D6" s="9"/>
      <c r="E6" s="10"/>
      <c r="F6" s="11">
        <f>F93</f>
        <v>0</v>
      </c>
    </row>
    <row r="7" spans="1:6">
      <c r="A7" s="12"/>
      <c r="B7" s="101"/>
      <c r="C7" s="16"/>
      <c r="D7" s="14"/>
      <c r="F7" s="15"/>
    </row>
    <row r="8" spans="1:6">
      <c r="A8" s="7">
        <v>3</v>
      </c>
      <c r="B8" s="99" t="s">
        <v>46</v>
      </c>
      <c r="C8" s="8"/>
      <c r="D8" s="9"/>
      <c r="E8" s="10"/>
      <c r="F8" s="11">
        <f>F169</f>
        <v>0</v>
      </c>
    </row>
    <row r="9" spans="1:6">
      <c r="A9" s="12"/>
      <c r="B9" s="101"/>
      <c r="C9" s="16"/>
      <c r="D9" s="14"/>
      <c r="F9" s="15"/>
    </row>
    <row r="10" spans="1:6">
      <c r="A10" s="7">
        <v>4</v>
      </c>
      <c r="B10" s="99" t="s">
        <v>84</v>
      </c>
      <c r="C10" s="8"/>
      <c r="D10" s="9"/>
      <c r="E10" s="10"/>
      <c r="F10" s="11">
        <f>F192</f>
        <v>0</v>
      </c>
    </row>
    <row r="11" spans="1:6">
      <c r="A11" s="12"/>
      <c r="B11" s="101"/>
      <c r="C11" s="16"/>
      <c r="D11" s="14"/>
      <c r="F11" s="15"/>
    </row>
    <row r="12" spans="1:6">
      <c r="A12" s="7">
        <v>5</v>
      </c>
      <c r="B12" s="99" t="s">
        <v>93</v>
      </c>
      <c r="C12" s="8"/>
      <c r="D12" s="9"/>
      <c r="E12" s="10"/>
      <c r="F12" s="11">
        <f>F272</f>
        <v>0</v>
      </c>
    </row>
    <row r="13" spans="1:6">
      <c r="A13" s="12"/>
      <c r="B13" s="101"/>
      <c r="C13" s="16"/>
      <c r="D13" s="14"/>
      <c r="F13" s="15"/>
    </row>
    <row r="14" spans="1:6">
      <c r="A14" s="7">
        <v>6</v>
      </c>
      <c r="B14" s="99" t="s">
        <v>166</v>
      </c>
      <c r="C14" s="8"/>
      <c r="D14" s="9"/>
      <c r="E14" s="10"/>
      <c r="F14" s="11">
        <f>F303</f>
        <v>0</v>
      </c>
    </row>
    <row r="15" spans="1:6">
      <c r="A15" s="12"/>
      <c r="B15" s="101"/>
      <c r="C15" s="16"/>
      <c r="D15" s="14"/>
      <c r="F15" s="15"/>
    </row>
    <row r="16" spans="1:6">
      <c r="A16" s="7">
        <v>7</v>
      </c>
      <c r="B16" s="99" t="s">
        <v>180</v>
      </c>
      <c r="C16" s="8"/>
      <c r="D16" s="9"/>
      <c r="E16" s="10"/>
      <c r="F16" s="11">
        <f>F346</f>
        <v>0</v>
      </c>
    </row>
    <row r="17" spans="1:6">
      <c r="A17" s="12"/>
      <c r="B17" s="101"/>
      <c r="C17" s="16"/>
      <c r="D17" s="14"/>
      <c r="F17" s="15"/>
    </row>
    <row r="18" spans="1:6">
      <c r="A18" s="7">
        <v>8</v>
      </c>
      <c r="B18" s="99" t="s">
        <v>199</v>
      </c>
      <c r="C18" s="8"/>
      <c r="D18" s="9"/>
      <c r="E18" s="10"/>
      <c r="F18" s="11">
        <f>F356</f>
        <v>0</v>
      </c>
    </row>
    <row r="19" spans="1:6">
      <c r="A19" s="12"/>
      <c r="B19" s="101"/>
      <c r="C19" s="16"/>
      <c r="D19" s="14"/>
      <c r="F19" s="15"/>
    </row>
    <row r="20" spans="1:6">
      <c r="A20" s="7">
        <v>9</v>
      </c>
      <c r="B20" s="99" t="s">
        <v>202</v>
      </c>
      <c r="C20" s="8"/>
      <c r="D20" s="9"/>
      <c r="E20" s="10"/>
      <c r="F20" s="11">
        <f>F376</f>
        <v>0</v>
      </c>
    </row>
    <row r="21" spans="1:6">
      <c r="A21" s="12"/>
      <c r="B21" s="101"/>
      <c r="C21" s="16"/>
      <c r="D21" s="14"/>
      <c r="F21" s="15"/>
    </row>
    <row r="22" spans="1:6">
      <c r="A22" s="12"/>
      <c r="B22" s="101"/>
      <c r="C22" s="16"/>
      <c r="D22" s="14"/>
      <c r="F22" s="15"/>
    </row>
    <row r="23" spans="1:6" ht="17.25" thickBot="1">
      <c r="A23" s="18"/>
      <c r="B23" s="153" t="s">
        <v>214</v>
      </c>
      <c r="C23" s="153"/>
      <c r="D23" s="153"/>
      <c r="E23" s="153"/>
      <c r="F23" s="19">
        <f>SUM(F4:F22)</f>
        <v>0</v>
      </c>
    </row>
    <row r="25" spans="1:6">
      <c r="A25" s="20" t="s">
        <v>8</v>
      </c>
    </row>
    <row r="26" spans="1:6" ht="30" customHeight="1">
      <c r="A26" s="130" t="s">
        <v>7</v>
      </c>
      <c r="B26" s="154" t="s">
        <v>6</v>
      </c>
      <c r="C26" s="154"/>
      <c r="D26" s="154"/>
      <c r="E26" s="154"/>
      <c r="F26" s="154"/>
    </row>
    <row r="27" spans="1:6" ht="45" customHeight="1">
      <c r="A27" s="130" t="s">
        <v>13</v>
      </c>
      <c r="B27" s="155" t="s">
        <v>48</v>
      </c>
      <c r="C27" s="156"/>
      <c r="D27" s="156"/>
      <c r="E27" s="156"/>
      <c r="F27" s="156"/>
    </row>
    <row r="28" spans="1:6" ht="28.5" customHeight="1">
      <c r="A28" s="130" t="s">
        <v>14</v>
      </c>
      <c r="B28" s="157" t="s">
        <v>12</v>
      </c>
      <c r="C28" s="158"/>
      <c r="D28" s="158"/>
      <c r="E28" s="158"/>
      <c r="F28" s="158"/>
    </row>
    <row r="29" spans="1:6" ht="27.75" customHeight="1">
      <c r="B29" s="150"/>
      <c r="C29" s="150"/>
      <c r="D29" s="150"/>
      <c r="E29" s="150"/>
      <c r="F29" s="150"/>
    </row>
    <row r="30" spans="1:6" ht="30" customHeight="1">
      <c r="B30" s="150"/>
      <c r="C30" s="150"/>
      <c r="D30" s="150"/>
      <c r="E30" s="150"/>
      <c r="F30" s="150"/>
    </row>
    <row r="31" spans="1:6">
      <c r="B31" s="150"/>
      <c r="C31" s="150"/>
      <c r="D31" s="150"/>
      <c r="E31" s="150"/>
      <c r="F31" s="150"/>
    </row>
    <row r="32" spans="1:6" ht="13.5" customHeight="1">
      <c r="B32" s="151"/>
      <c r="C32" s="151"/>
      <c r="D32" s="151"/>
      <c r="E32" s="151"/>
      <c r="F32" s="151"/>
    </row>
    <row r="33" spans="1:9" ht="27.75" customHeight="1">
      <c r="B33" s="150"/>
      <c r="C33" s="151"/>
      <c r="D33" s="151"/>
      <c r="E33" s="151"/>
      <c r="F33" s="151"/>
    </row>
    <row r="34" spans="1:9">
      <c r="B34" s="150"/>
      <c r="C34" s="150"/>
      <c r="D34" s="150"/>
      <c r="E34" s="150"/>
      <c r="F34" s="150"/>
    </row>
    <row r="35" spans="1:9" s="26" customFormat="1" ht="17.25">
      <c r="A35" s="22" t="s">
        <v>4</v>
      </c>
      <c r="B35" s="103" t="s">
        <v>0</v>
      </c>
      <c r="C35" s="23" t="s">
        <v>1</v>
      </c>
      <c r="D35" s="24" t="s">
        <v>2</v>
      </c>
      <c r="E35" s="25" t="s">
        <v>5</v>
      </c>
      <c r="F35" s="25" t="s">
        <v>3</v>
      </c>
      <c r="G35" s="57"/>
      <c r="H35" s="57"/>
      <c r="I35" s="58"/>
    </row>
    <row r="36" spans="1:9" s="26" customFormat="1" ht="17.25">
      <c r="A36" s="27"/>
      <c r="B36" s="66"/>
      <c r="C36" s="56"/>
      <c r="D36" s="28"/>
      <c r="E36" s="29"/>
      <c r="F36" s="30"/>
      <c r="G36" s="57"/>
      <c r="H36" s="57"/>
      <c r="I36" s="58"/>
    </row>
    <row r="37" spans="1:9" s="26" customFormat="1" ht="18" thickBot="1">
      <c r="A37" s="31">
        <v>1</v>
      </c>
      <c r="B37" s="104" t="s">
        <v>15</v>
      </c>
      <c r="C37" s="32"/>
      <c r="D37" s="33"/>
      <c r="E37" s="34"/>
      <c r="F37" s="35"/>
      <c r="G37" s="57"/>
      <c r="H37" s="57"/>
      <c r="I37" s="58"/>
    </row>
    <row r="38" spans="1:9" s="26" customFormat="1" ht="17.25">
      <c r="A38" s="36"/>
      <c r="B38" s="105"/>
      <c r="C38" s="37"/>
      <c r="D38" s="38"/>
      <c r="E38" s="39"/>
      <c r="F38" s="40"/>
      <c r="G38" s="57"/>
      <c r="H38" s="57"/>
      <c r="I38" s="58"/>
    </row>
    <row r="39" spans="1:9" s="26" customFormat="1" ht="24">
      <c r="A39" s="41">
        <f>MAX(A32:A38)+0.01</f>
        <v>1.01</v>
      </c>
      <c r="B39" s="67" t="s">
        <v>17</v>
      </c>
      <c r="G39" s="57"/>
      <c r="H39" s="57"/>
      <c r="I39" s="58"/>
    </row>
    <row r="40" spans="1:9" s="26" customFormat="1" ht="17.25">
      <c r="A40" s="41"/>
      <c r="B40" s="67" t="s">
        <v>16</v>
      </c>
      <c r="C40" s="87" t="s">
        <v>9</v>
      </c>
      <c r="D40" s="88">
        <v>75</v>
      </c>
      <c r="E40" s="90"/>
      <c r="F40" s="91">
        <f>E40*D40</f>
        <v>0</v>
      </c>
      <c r="G40" s="57"/>
      <c r="H40" s="57"/>
      <c r="I40" s="58"/>
    </row>
    <row r="41" spans="1:9" s="26" customFormat="1" ht="17.25">
      <c r="A41" s="41"/>
      <c r="B41" s="67" t="s">
        <v>19</v>
      </c>
      <c r="C41" s="87" t="s">
        <v>9</v>
      </c>
      <c r="D41" s="88">
        <v>35</v>
      </c>
      <c r="E41" s="90"/>
      <c r="F41" s="91">
        <f>E41*D41</f>
        <v>0</v>
      </c>
      <c r="G41" s="57"/>
      <c r="H41" s="57"/>
      <c r="I41" s="58"/>
    </row>
    <row r="42" spans="1:9" s="26" customFormat="1" ht="17.25">
      <c r="A42" s="41"/>
      <c r="B42" s="67" t="s">
        <v>21</v>
      </c>
      <c r="C42" s="87" t="s">
        <v>9</v>
      </c>
      <c r="D42" s="88">
        <v>25</v>
      </c>
      <c r="E42" s="90"/>
      <c r="F42" s="91">
        <f>E42*D42</f>
        <v>0</v>
      </c>
      <c r="G42" s="57"/>
      <c r="H42" s="57"/>
      <c r="I42" s="58"/>
    </row>
    <row r="43" spans="1:9" s="26" customFormat="1" ht="17.25">
      <c r="A43" s="41"/>
      <c r="B43" s="67" t="s">
        <v>18</v>
      </c>
      <c r="C43" s="87" t="s">
        <v>9</v>
      </c>
      <c r="D43" s="88">
        <v>60</v>
      </c>
      <c r="E43" s="90"/>
      <c r="F43" s="91">
        <f>E43*D43</f>
        <v>0</v>
      </c>
      <c r="G43" s="57"/>
      <c r="H43" s="57"/>
      <c r="I43" s="58"/>
    </row>
    <row r="44" spans="1:9" s="26" customFormat="1" ht="17.25">
      <c r="A44" s="41"/>
      <c r="B44" s="67" t="s">
        <v>22</v>
      </c>
      <c r="C44" s="87" t="s">
        <v>9</v>
      </c>
      <c r="D44" s="88">
        <v>60</v>
      </c>
      <c r="E44" s="90"/>
      <c r="F44" s="91">
        <f>E44*D44</f>
        <v>0</v>
      </c>
      <c r="G44" s="57"/>
      <c r="H44" s="57"/>
      <c r="I44" s="58"/>
    </row>
    <row r="45" spans="1:9" s="26" customFormat="1" ht="17.25">
      <c r="A45" s="41"/>
      <c r="B45" s="67"/>
      <c r="C45" s="87"/>
      <c r="D45" s="88"/>
      <c r="E45" s="90"/>
      <c r="F45" s="91"/>
      <c r="G45" s="57"/>
      <c r="H45" s="57"/>
      <c r="I45" s="58"/>
    </row>
    <row r="46" spans="1:9" s="26" customFormat="1" ht="24">
      <c r="A46" s="41">
        <v>1.02</v>
      </c>
      <c r="B46" s="67" t="s">
        <v>17</v>
      </c>
      <c r="C46" s="87"/>
      <c r="D46" s="88"/>
      <c r="E46" s="90"/>
      <c r="F46" s="91"/>
      <c r="G46" s="57"/>
      <c r="H46" s="57"/>
      <c r="I46" s="58"/>
    </row>
    <row r="47" spans="1:9" s="26" customFormat="1" ht="17.25">
      <c r="A47" s="41"/>
      <c r="B47" s="67" t="s">
        <v>20</v>
      </c>
      <c r="C47" s="87" t="s">
        <v>9</v>
      </c>
      <c r="D47" s="88">
        <v>40</v>
      </c>
      <c r="E47" s="90"/>
      <c r="F47" s="91">
        <f>E47*D47</f>
        <v>0</v>
      </c>
      <c r="G47" s="57"/>
      <c r="H47" s="57"/>
      <c r="I47" s="58"/>
    </row>
    <row r="48" spans="1:9" s="26" customFormat="1" ht="17.25">
      <c r="A48" s="41"/>
      <c r="B48" s="67" t="s">
        <v>23</v>
      </c>
      <c r="C48" s="87" t="s">
        <v>9</v>
      </c>
      <c r="D48" s="88">
        <v>40</v>
      </c>
      <c r="E48" s="90"/>
      <c r="F48" s="91">
        <f>E48*D48</f>
        <v>0</v>
      </c>
      <c r="G48" s="57"/>
      <c r="H48" s="57"/>
      <c r="I48" s="58"/>
    </row>
    <row r="49" spans="1:9" s="26" customFormat="1" ht="17.25">
      <c r="A49" s="41"/>
      <c r="B49" s="67"/>
      <c r="C49" s="87"/>
      <c r="D49" s="88"/>
      <c r="E49" s="90"/>
      <c r="F49" s="91"/>
      <c r="G49" s="57"/>
      <c r="H49" s="57"/>
      <c r="I49" s="58"/>
    </row>
    <row r="50" spans="1:9" s="26" customFormat="1" ht="24">
      <c r="A50" s="41">
        <f>MAX(A34:A47)+0.01</f>
        <v>1.03</v>
      </c>
      <c r="B50" s="67" t="s">
        <v>17</v>
      </c>
      <c r="C50" s="87"/>
      <c r="D50" s="88"/>
      <c r="E50" s="90"/>
      <c r="F50" s="91"/>
      <c r="G50" s="57"/>
      <c r="H50" s="57"/>
      <c r="I50" s="58"/>
    </row>
    <row r="51" spans="1:9" s="26" customFormat="1" ht="17.25">
      <c r="A51" s="41"/>
      <c r="B51" s="67" t="s">
        <v>24</v>
      </c>
      <c r="C51" s="87" t="s">
        <v>9</v>
      </c>
      <c r="D51" s="88">
        <v>55</v>
      </c>
      <c r="E51" s="90"/>
      <c r="F51" s="91">
        <f>E51*D51</f>
        <v>0</v>
      </c>
      <c r="G51" s="57"/>
      <c r="H51" s="57"/>
      <c r="I51" s="58"/>
    </row>
    <row r="52" spans="1:9" s="44" customFormat="1" ht="17.25">
      <c r="A52" s="41"/>
      <c r="B52" s="67" t="s">
        <v>25</v>
      </c>
      <c r="C52" s="87" t="s">
        <v>9</v>
      </c>
      <c r="D52" s="88">
        <v>60</v>
      </c>
      <c r="E52" s="90"/>
      <c r="F52" s="91">
        <f>E52*D52</f>
        <v>0</v>
      </c>
      <c r="G52" s="59"/>
      <c r="H52" s="59"/>
      <c r="I52" s="60"/>
    </row>
    <row r="53" spans="1:9" s="44" customFormat="1" ht="17.25">
      <c r="B53" s="67" t="s">
        <v>26</v>
      </c>
      <c r="C53" s="87" t="s">
        <v>9</v>
      </c>
      <c r="D53" s="88">
        <v>90</v>
      </c>
      <c r="E53" s="90"/>
      <c r="F53" s="91">
        <f>E53*D53</f>
        <v>0</v>
      </c>
      <c r="G53" s="59"/>
      <c r="H53" s="59"/>
      <c r="I53" s="60"/>
    </row>
    <row r="54" spans="1:9" s="44" customFormat="1" ht="17.25">
      <c r="A54" s="41"/>
      <c r="B54" s="62"/>
      <c r="C54" s="64"/>
      <c r="D54" s="54"/>
      <c r="E54" s="17"/>
      <c r="F54" s="17"/>
      <c r="G54" s="59"/>
      <c r="H54" s="59"/>
      <c r="I54" s="60"/>
    </row>
    <row r="55" spans="1:9" s="26" customFormat="1" ht="24">
      <c r="A55" s="41">
        <f>MAX(A39:A52)+0.01</f>
        <v>1.04</v>
      </c>
      <c r="B55" s="67" t="s">
        <v>17</v>
      </c>
      <c r="C55" s="87"/>
      <c r="D55" s="88"/>
      <c r="E55" s="90"/>
      <c r="F55" s="91"/>
      <c r="G55" s="57"/>
      <c r="H55" s="57"/>
      <c r="I55" s="58"/>
    </row>
    <row r="56" spans="1:9" s="26" customFormat="1" ht="17.25">
      <c r="A56" s="41"/>
      <c r="B56" s="67" t="s">
        <v>27</v>
      </c>
      <c r="C56" s="87" t="s">
        <v>9</v>
      </c>
      <c r="D56" s="88">
        <v>390</v>
      </c>
      <c r="E56" s="90"/>
      <c r="F56" s="91">
        <f t="shared" ref="F56:F62" si="0">E56*D56</f>
        <v>0</v>
      </c>
      <c r="G56" s="57"/>
      <c r="H56" s="57"/>
      <c r="I56" s="58"/>
    </row>
    <row r="57" spans="1:9" s="26" customFormat="1" ht="17.25">
      <c r="A57" s="41"/>
      <c r="B57" s="67" t="s">
        <v>28</v>
      </c>
      <c r="C57" s="87" t="s">
        <v>9</v>
      </c>
      <c r="D57" s="88">
        <v>130</v>
      </c>
      <c r="E57" s="90"/>
      <c r="F57" s="91">
        <f t="shared" si="0"/>
        <v>0</v>
      </c>
      <c r="G57" s="57"/>
      <c r="H57" s="57"/>
      <c r="I57" s="58"/>
    </row>
    <row r="58" spans="1:9" s="26" customFormat="1" ht="17.25">
      <c r="A58" s="41"/>
      <c r="B58" s="67" t="s">
        <v>29</v>
      </c>
      <c r="C58" s="87" t="s">
        <v>9</v>
      </c>
      <c r="D58" s="88">
        <v>55</v>
      </c>
      <c r="E58" s="90"/>
      <c r="F58" s="91">
        <f t="shared" si="0"/>
        <v>0</v>
      </c>
      <c r="G58" s="57"/>
      <c r="H58" s="57"/>
      <c r="I58" s="58"/>
    </row>
    <row r="59" spans="1:9" s="26" customFormat="1" ht="17.25">
      <c r="A59" s="41"/>
      <c r="B59" s="67" t="s">
        <v>30</v>
      </c>
      <c r="C59" s="87" t="s">
        <v>9</v>
      </c>
      <c r="D59" s="88">
        <v>120</v>
      </c>
      <c r="E59" s="90"/>
      <c r="F59" s="91">
        <f t="shared" si="0"/>
        <v>0</v>
      </c>
      <c r="G59" s="57"/>
      <c r="H59" s="57"/>
      <c r="I59" s="58"/>
    </row>
    <row r="60" spans="1:9" s="26" customFormat="1" ht="17.25">
      <c r="A60" s="41"/>
      <c r="B60" s="67" t="s">
        <v>31</v>
      </c>
      <c r="C60" s="87" t="s">
        <v>9</v>
      </c>
      <c r="D60" s="88">
        <v>35</v>
      </c>
      <c r="E60" s="90"/>
      <c r="F60" s="91">
        <f t="shared" si="0"/>
        <v>0</v>
      </c>
      <c r="G60" s="57"/>
      <c r="H60" s="57"/>
      <c r="I60" s="58"/>
    </row>
    <row r="61" spans="1:9" s="26" customFormat="1" ht="17.25">
      <c r="A61" s="41"/>
      <c r="B61" s="67" t="s">
        <v>32</v>
      </c>
      <c r="C61" s="87" t="s">
        <v>9</v>
      </c>
      <c r="D61" s="88">
        <v>150</v>
      </c>
      <c r="E61" s="90"/>
      <c r="F61" s="91">
        <f t="shared" si="0"/>
        <v>0</v>
      </c>
      <c r="G61" s="57"/>
      <c r="H61" s="57"/>
      <c r="I61" s="58"/>
    </row>
    <row r="62" spans="1:9" s="26" customFormat="1" ht="17.25">
      <c r="A62" s="41"/>
      <c r="B62" s="67" t="s">
        <v>33</v>
      </c>
      <c r="C62" s="87" t="s">
        <v>9</v>
      </c>
      <c r="D62" s="88">
        <v>130</v>
      </c>
      <c r="E62" s="90"/>
      <c r="F62" s="91">
        <f t="shared" si="0"/>
        <v>0</v>
      </c>
      <c r="G62" s="57"/>
      <c r="H62" s="57"/>
      <c r="I62" s="58"/>
    </row>
    <row r="63" spans="1:9" s="26" customFormat="1" ht="17.25">
      <c r="A63" s="41"/>
      <c r="B63" s="67"/>
      <c r="C63" s="87"/>
      <c r="D63" s="88"/>
      <c r="E63" s="90"/>
      <c r="F63" s="91"/>
      <c r="G63" s="57"/>
      <c r="H63" s="57"/>
      <c r="I63" s="58"/>
    </row>
    <row r="64" spans="1:9" s="26" customFormat="1" ht="24">
      <c r="A64" s="41">
        <v>1.05</v>
      </c>
      <c r="B64" s="67" t="s">
        <v>40</v>
      </c>
      <c r="G64" s="57"/>
      <c r="H64" s="57"/>
      <c r="I64" s="58"/>
    </row>
    <row r="65" spans="1:9" s="26" customFormat="1" ht="17.25">
      <c r="A65" s="41"/>
      <c r="B65" s="67" t="s">
        <v>41</v>
      </c>
      <c r="C65" s="87" t="s">
        <v>9</v>
      </c>
      <c r="D65" s="88">
        <v>35</v>
      </c>
      <c r="E65" s="90"/>
      <c r="F65" s="91">
        <f>E65*D65</f>
        <v>0</v>
      </c>
      <c r="G65" s="57"/>
      <c r="H65" s="57"/>
      <c r="I65" s="58"/>
    </row>
    <row r="66" spans="1:9" s="26" customFormat="1" ht="17.25">
      <c r="A66" s="41"/>
      <c r="B66" s="62"/>
      <c r="C66" s="64"/>
      <c r="D66" s="54"/>
      <c r="E66" s="92"/>
      <c r="F66" s="92"/>
      <c r="G66" s="57"/>
      <c r="H66" s="57"/>
      <c r="I66" s="58"/>
    </row>
    <row r="67" spans="1:9" s="26" customFormat="1" ht="24">
      <c r="A67" s="41">
        <f>MAX(A55:A66)+0.01</f>
        <v>1.06</v>
      </c>
      <c r="B67" s="75" t="s">
        <v>17</v>
      </c>
      <c r="C67" s="87"/>
      <c r="D67" s="88"/>
      <c r="E67" s="93"/>
      <c r="F67" s="94"/>
      <c r="G67" s="57"/>
      <c r="H67" s="57"/>
      <c r="I67" s="58"/>
    </row>
    <row r="68" spans="1:9" s="26" customFormat="1" ht="17.25">
      <c r="A68" s="41"/>
      <c r="B68" s="67" t="s">
        <v>34</v>
      </c>
      <c r="C68" s="87" t="s">
        <v>9</v>
      </c>
      <c r="D68" s="88">
        <v>190</v>
      </c>
      <c r="E68" s="90"/>
      <c r="F68" s="91">
        <f>E68*D68</f>
        <v>0</v>
      </c>
      <c r="G68" s="57"/>
      <c r="H68" s="57"/>
      <c r="I68" s="58"/>
    </row>
    <row r="69" spans="1:9" s="26" customFormat="1" ht="17.25">
      <c r="A69" s="41"/>
      <c r="B69" s="67" t="s">
        <v>35</v>
      </c>
      <c r="C69" s="87" t="s">
        <v>9</v>
      </c>
      <c r="D69" s="88">
        <v>170</v>
      </c>
      <c r="E69" s="90"/>
      <c r="F69" s="91">
        <f>E69*D69</f>
        <v>0</v>
      </c>
      <c r="G69" s="57"/>
      <c r="H69" s="57"/>
      <c r="I69" s="58"/>
    </row>
    <row r="70" spans="1:9" s="26" customFormat="1" ht="17.25">
      <c r="A70" s="41"/>
      <c r="B70" s="67" t="s">
        <v>36</v>
      </c>
      <c r="C70" s="87" t="s">
        <v>9</v>
      </c>
      <c r="D70" s="88">
        <v>110</v>
      </c>
      <c r="E70" s="90"/>
      <c r="F70" s="91">
        <f>E70*D70</f>
        <v>0</v>
      </c>
      <c r="G70" s="57"/>
      <c r="H70" s="57"/>
      <c r="I70" s="58"/>
    </row>
    <row r="71" spans="1:9" s="26" customFormat="1" ht="17.25">
      <c r="A71" s="41"/>
      <c r="B71" s="62"/>
      <c r="C71" s="64"/>
      <c r="D71" s="54"/>
      <c r="E71" s="92"/>
      <c r="F71" s="92"/>
      <c r="G71" s="57"/>
      <c r="H71" s="57"/>
      <c r="I71" s="58"/>
    </row>
    <row r="72" spans="1:9" s="26" customFormat="1" ht="17.25">
      <c r="A72" s="41">
        <f>MAX(A67:A71)+0.01</f>
        <v>1.07</v>
      </c>
      <c r="B72" s="80" t="s">
        <v>37</v>
      </c>
      <c r="C72" s="87" t="s">
        <v>9</v>
      </c>
      <c r="D72" s="88">
        <v>45</v>
      </c>
      <c r="E72" s="90"/>
      <c r="F72" s="91">
        <f>E72*D72</f>
        <v>0</v>
      </c>
      <c r="G72" s="57"/>
      <c r="H72" s="57"/>
      <c r="I72" s="58"/>
    </row>
    <row r="73" spans="1:9" s="26" customFormat="1" ht="17.25">
      <c r="A73" s="41"/>
      <c r="B73" s="86"/>
      <c r="C73" s="87"/>
      <c r="D73" s="88"/>
      <c r="E73" s="90"/>
      <c r="F73" s="91"/>
      <c r="G73" s="57"/>
      <c r="H73" s="57"/>
      <c r="I73" s="58"/>
    </row>
    <row r="74" spans="1:9" s="26" customFormat="1" ht="17.25">
      <c r="A74" s="41">
        <f>MAX(A71:A72)+0.01</f>
        <v>1.08</v>
      </c>
      <c r="B74" s="67" t="s">
        <v>38</v>
      </c>
      <c r="C74" s="87" t="s">
        <v>11</v>
      </c>
      <c r="D74" s="88">
        <v>3</v>
      </c>
      <c r="E74" s="90"/>
      <c r="F74" s="91">
        <f>E74*D74</f>
        <v>0</v>
      </c>
      <c r="G74" s="57"/>
      <c r="H74" s="57"/>
      <c r="I74" s="58"/>
    </row>
    <row r="75" spans="1:9" s="26" customFormat="1" ht="17.25">
      <c r="A75" s="41"/>
      <c r="B75" s="67"/>
      <c r="C75" s="87"/>
      <c r="D75" s="88"/>
      <c r="E75" s="89"/>
      <c r="F75" s="95"/>
      <c r="G75" s="57"/>
      <c r="H75" s="57"/>
      <c r="I75" s="58"/>
    </row>
    <row r="76" spans="1:9" s="26" customFormat="1" ht="36">
      <c r="A76" s="41">
        <f>MAX(A73:A74)+0.01</f>
        <v>1.0900000000000001</v>
      </c>
      <c r="B76" s="67" t="s">
        <v>39</v>
      </c>
      <c r="C76" s="87" t="s">
        <v>10</v>
      </c>
      <c r="D76" s="88">
        <v>1</v>
      </c>
      <c r="E76" s="90"/>
      <c r="F76" s="91">
        <f>E76*D76</f>
        <v>0</v>
      </c>
      <c r="G76" s="82"/>
      <c r="H76" s="57"/>
      <c r="I76" s="58"/>
    </row>
    <row r="77" spans="1:9" s="26" customFormat="1" ht="17.25">
      <c r="A77" s="41"/>
      <c r="B77" s="45"/>
      <c r="C77" s="42"/>
      <c r="D77" s="43"/>
      <c r="E77" s="40"/>
      <c r="F77" s="40"/>
      <c r="G77" s="57"/>
      <c r="H77" s="57"/>
      <c r="I77" s="58"/>
    </row>
    <row r="78" spans="1:9" s="44" customFormat="1" ht="17.25" customHeight="1">
      <c r="A78" s="96"/>
      <c r="B78" s="106"/>
      <c r="C78" s="63"/>
      <c r="D78" s="63"/>
      <c r="E78" s="63" t="s">
        <v>42</v>
      </c>
      <c r="F78" s="55">
        <f>SUM(F38:F77)</f>
        <v>0</v>
      </c>
      <c r="G78" s="59"/>
      <c r="H78" s="59"/>
      <c r="I78" s="60"/>
    </row>
    <row r="79" spans="1:9" s="44" customFormat="1" ht="17.25" customHeight="1">
      <c r="A79" s="46"/>
      <c r="B79" s="107"/>
      <c r="C79" s="131"/>
      <c r="D79" s="131"/>
      <c r="E79" s="131"/>
      <c r="F79" s="132"/>
      <c r="G79" s="59"/>
      <c r="H79" s="59"/>
      <c r="I79" s="60"/>
    </row>
    <row r="80" spans="1:9" s="44" customFormat="1" ht="17.25" customHeight="1">
      <c r="A80" s="46"/>
      <c r="B80" s="107"/>
      <c r="C80" s="131"/>
      <c r="D80" s="131"/>
      <c r="E80" s="131"/>
      <c r="F80" s="132"/>
      <c r="G80" s="59"/>
      <c r="H80" s="59"/>
      <c r="I80" s="60"/>
    </row>
    <row r="81" spans="1:9" s="44" customFormat="1" ht="17.25" customHeight="1">
      <c r="A81" s="46"/>
      <c r="B81" s="107"/>
      <c r="C81" s="131"/>
      <c r="D81" s="131"/>
      <c r="E81" s="131"/>
      <c r="F81" s="132"/>
      <c r="G81" s="59"/>
      <c r="H81" s="59"/>
      <c r="I81" s="60"/>
    </row>
    <row r="82" spans="1:9" s="44" customFormat="1" ht="17.25" customHeight="1">
      <c r="A82" s="46"/>
      <c r="B82" s="107"/>
      <c r="C82" s="131"/>
      <c r="D82" s="131"/>
      <c r="E82" s="131"/>
      <c r="F82" s="132"/>
      <c r="G82" s="59"/>
      <c r="H82" s="59"/>
      <c r="I82" s="60"/>
    </row>
    <row r="83" spans="1:9" s="44" customFormat="1" ht="17.25" customHeight="1">
      <c r="A83" s="46"/>
      <c r="B83" s="107"/>
      <c r="C83" s="131"/>
      <c r="D83" s="131"/>
      <c r="E83" s="131"/>
      <c r="F83" s="132"/>
      <c r="G83" s="59"/>
      <c r="H83" s="59"/>
      <c r="I83" s="60"/>
    </row>
    <row r="84" spans="1:9" s="26" customFormat="1" ht="17.25">
      <c r="A84" s="46"/>
      <c r="B84" s="107"/>
      <c r="C84" s="37"/>
      <c r="D84" s="38"/>
      <c r="E84" s="47"/>
      <c r="F84" s="48"/>
      <c r="G84" s="57"/>
      <c r="H84" s="57"/>
      <c r="I84" s="58"/>
    </row>
    <row r="85" spans="1:9" s="26" customFormat="1" ht="18" thickBot="1">
      <c r="A85" s="31">
        <v>2</v>
      </c>
      <c r="B85" s="104" t="s">
        <v>43</v>
      </c>
      <c r="C85" s="32"/>
      <c r="D85" s="33"/>
      <c r="E85" s="34"/>
      <c r="F85" s="35"/>
      <c r="G85" s="57"/>
      <c r="H85" s="57"/>
      <c r="I85" s="58"/>
    </row>
    <row r="86" spans="1:9" s="26" customFormat="1" ht="17.25">
      <c r="A86" s="36"/>
      <c r="B86" s="105"/>
      <c r="C86" s="37"/>
      <c r="D86" s="38"/>
      <c r="E86" s="39"/>
      <c r="F86" s="40"/>
      <c r="G86" s="57"/>
      <c r="H86" s="57"/>
      <c r="I86" s="58"/>
    </row>
    <row r="87" spans="1:9" s="49" customFormat="1" ht="17.25">
      <c r="A87" s="41">
        <f>MAX(A78:A86)+0.01</f>
        <v>2.0099999999999998</v>
      </c>
      <c r="B87" s="67" t="s">
        <v>44</v>
      </c>
      <c r="C87" s="87" t="s">
        <v>11</v>
      </c>
      <c r="D87" s="88">
        <v>3</v>
      </c>
      <c r="E87" s="90"/>
      <c r="F87" s="91">
        <f>E87*D87</f>
        <v>0</v>
      </c>
      <c r="G87" s="61"/>
      <c r="H87" s="61"/>
      <c r="I87" s="58"/>
    </row>
    <row r="88" spans="1:9" s="49" customFormat="1" ht="17.25">
      <c r="A88" s="46"/>
      <c r="B88" s="107"/>
      <c r="C88" s="37"/>
      <c r="D88" s="38"/>
      <c r="E88" s="40"/>
      <c r="F88" s="40"/>
      <c r="G88" s="61"/>
      <c r="H88" s="61"/>
      <c r="I88" s="58"/>
    </row>
    <row r="89" spans="1:9" s="49" customFormat="1" ht="24">
      <c r="A89" s="41">
        <f>MAX(A86:A87)+0.01</f>
        <v>2.0199999999999996</v>
      </c>
      <c r="B89" s="67" t="s">
        <v>215</v>
      </c>
      <c r="C89" s="87" t="s">
        <v>11</v>
      </c>
      <c r="D89" s="88">
        <v>1</v>
      </c>
      <c r="E89" s="90"/>
      <c r="F89" s="91">
        <f>E89*D89</f>
        <v>0</v>
      </c>
      <c r="G89" s="61"/>
      <c r="H89" s="61"/>
      <c r="I89" s="58"/>
    </row>
    <row r="90" spans="1:9" s="49" customFormat="1" ht="17.25">
      <c r="A90" s="41"/>
      <c r="B90" s="62"/>
      <c r="C90" s="37"/>
      <c r="D90" s="50"/>
      <c r="E90" s="39"/>
      <c r="F90" s="39"/>
      <c r="G90" s="61"/>
      <c r="H90" s="61"/>
      <c r="I90" s="58"/>
    </row>
    <row r="91" spans="1:9" s="49" customFormat="1" ht="24">
      <c r="A91" s="41">
        <f>MAX(A88:A89)+0.01</f>
        <v>2.0299999999999994</v>
      </c>
      <c r="B91" s="67" t="s">
        <v>45</v>
      </c>
      <c r="C91" s="87" t="s">
        <v>11</v>
      </c>
      <c r="D91" s="88">
        <v>1</v>
      </c>
      <c r="E91" s="90"/>
      <c r="F91" s="91">
        <f>E91*D91</f>
        <v>0</v>
      </c>
      <c r="G91" s="61"/>
      <c r="H91" s="61"/>
      <c r="I91" s="58"/>
    </row>
    <row r="92" spans="1:9" s="49" customFormat="1" ht="17.25">
      <c r="A92" s="41"/>
      <c r="B92" s="62"/>
      <c r="C92" s="37"/>
      <c r="D92" s="50"/>
      <c r="E92" s="39"/>
      <c r="F92" s="39"/>
      <c r="G92" s="61"/>
      <c r="H92" s="61"/>
      <c r="I92" s="58"/>
    </row>
    <row r="93" spans="1:9" s="44" customFormat="1" ht="17.25" customHeight="1">
      <c r="A93" s="97"/>
      <c r="B93" s="108"/>
      <c r="C93" s="65"/>
      <c r="D93" s="65"/>
      <c r="E93" s="63" t="s">
        <v>216</v>
      </c>
      <c r="F93" s="55">
        <f>SUM(F86:F92)</f>
        <v>0</v>
      </c>
      <c r="G93" s="59"/>
      <c r="H93" s="59"/>
      <c r="I93" s="60"/>
    </row>
    <row r="94" spans="1:9" s="26" customFormat="1" ht="17.25">
      <c r="A94" s="27"/>
      <c r="B94" s="109"/>
      <c r="C94" s="49"/>
      <c r="D94" s="51"/>
      <c r="E94" s="52"/>
      <c r="F94" s="53"/>
      <c r="G94" s="57"/>
      <c r="H94" s="57"/>
      <c r="I94" s="58"/>
    </row>
    <row r="95" spans="1:9" s="26" customFormat="1" ht="17.25">
      <c r="A95" s="27"/>
      <c r="B95" s="109"/>
      <c r="C95" s="49"/>
      <c r="D95" s="51"/>
      <c r="E95" s="52"/>
      <c r="F95" s="53"/>
      <c r="G95" s="57"/>
      <c r="H95" s="57"/>
      <c r="I95" s="58"/>
    </row>
    <row r="96" spans="1:9" s="26" customFormat="1" ht="17.25">
      <c r="A96" s="27"/>
      <c r="B96" s="109"/>
      <c r="C96" s="49"/>
      <c r="D96" s="51"/>
      <c r="E96" s="52"/>
      <c r="F96" s="53"/>
      <c r="G96" s="57"/>
      <c r="H96" s="57"/>
      <c r="I96" s="58"/>
    </row>
    <row r="97" spans="1:9" s="26" customFormat="1" ht="17.25">
      <c r="A97" s="27"/>
      <c r="B97" s="109"/>
      <c r="C97" s="49"/>
      <c r="D97" s="51"/>
      <c r="E97" s="52"/>
      <c r="F97" s="53"/>
      <c r="G97" s="57"/>
      <c r="H97" s="57"/>
      <c r="I97" s="58"/>
    </row>
    <row r="98" spans="1:9" s="26" customFormat="1" ht="17.25">
      <c r="A98" s="27"/>
      <c r="B98" s="109"/>
      <c r="C98" s="49"/>
      <c r="D98" s="51"/>
      <c r="E98" s="52"/>
      <c r="F98" s="53"/>
      <c r="G98" s="57"/>
      <c r="H98" s="57"/>
      <c r="I98" s="58"/>
    </row>
    <row r="99" spans="1:9" s="26" customFormat="1" ht="17.25">
      <c r="A99" s="27"/>
      <c r="B99" s="109"/>
      <c r="C99" s="49"/>
      <c r="D99" s="51"/>
      <c r="E99" s="52"/>
      <c r="F99" s="53"/>
      <c r="G99" s="57"/>
      <c r="H99" s="57"/>
      <c r="I99" s="58"/>
    </row>
    <row r="100" spans="1:9" ht="15" thickBot="1">
      <c r="A100" s="31">
        <v>3</v>
      </c>
      <c r="B100" s="104" t="s">
        <v>46</v>
      </c>
      <c r="C100" s="32"/>
      <c r="D100" s="33"/>
      <c r="E100" s="34"/>
      <c r="F100" s="35"/>
    </row>
    <row r="101" spans="1:9">
      <c r="A101" s="36"/>
      <c r="B101" s="105"/>
      <c r="C101" s="37"/>
      <c r="D101" s="38"/>
      <c r="E101" s="39"/>
      <c r="F101" s="40"/>
    </row>
    <row r="102" spans="1:9">
      <c r="A102" s="41">
        <f>MAX(A93:A101)+0.01</f>
        <v>3.01</v>
      </c>
      <c r="B102" s="67" t="s">
        <v>49</v>
      </c>
      <c r="C102" s="87" t="s">
        <v>11</v>
      </c>
      <c r="D102" s="88">
        <v>15</v>
      </c>
      <c r="E102" s="90"/>
      <c r="F102" s="91">
        <f>E102*D102</f>
        <v>0</v>
      </c>
    </row>
    <row r="103" spans="1:9">
      <c r="A103" s="46"/>
      <c r="B103" s="111"/>
      <c r="C103" s="68"/>
      <c r="D103" s="69"/>
      <c r="E103" s="73"/>
      <c r="F103" s="74"/>
    </row>
    <row r="104" spans="1:9" ht="36">
      <c r="A104" s="41">
        <f>MAX(A101:A102)+0.01</f>
        <v>3.0199999999999996</v>
      </c>
      <c r="B104" s="67" t="s">
        <v>50</v>
      </c>
      <c r="C104" s="87" t="s">
        <v>9</v>
      </c>
      <c r="D104" s="88">
        <v>9</v>
      </c>
      <c r="E104" s="90"/>
      <c r="F104" s="91">
        <f>E104*D104</f>
        <v>0</v>
      </c>
    </row>
    <row r="105" spans="1:9">
      <c r="A105" s="41"/>
      <c r="B105" s="62"/>
      <c r="C105" s="37"/>
      <c r="D105" s="50"/>
      <c r="E105" s="39"/>
      <c r="F105" s="39"/>
    </row>
    <row r="106" spans="1:9" ht="36">
      <c r="A106" s="41">
        <f>MAX(A103:A105)+0.01</f>
        <v>3.0299999999999994</v>
      </c>
      <c r="B106" s="67" t="s">
        <v>51</v>
      </c>
      <c r="C106" s="87" t="s">
        <v>9</v>
      </c>
      <c r="D106" s="88">
        <v>2</v>
      </c>
      <c r="E106" s="90"/>
      <c r="F106" s="91">
        <f>E106*D106</f>
        <v>0</v>
      </c>
    </row>
    <row r="107" spans="1:9">
      <c r="A107" s="41"/>
      <c r="B107" s="72"/>
      <c r="C107" s="68"/>
      <c r="D107" s="69"/>
      <c r="E107" s="73"/>
      <c r="F107" s="74"/>
    </row>
    <row r="108" spans="1:9" ht="36">
      <c r="A108" s="41">
        <f>MAX(A105:A106)+0.01</f>
        <v>3.0399999999999991</v>
      </c>
      <c r="B108" s="67" t="s">
        <v>52</v>
      </c>
      <c r="C108" s="87" t="s">
        <v>9</v>
      </c>
      <c r="D108" s="88">
        <v>10</v>
      </c>
      <c r="E108" s="90"/>
      <c r="F108" s="91">
        <f>E108*D108</f>
        <v>0</v>
      </c>
    </row>
    <row r="109" spans="1:9">
      <c r="A109" s="41"/>
      <c r="B109" s="72"/>
      <c r="C109" s="68"/>
      <c r="D109" s="69"/>
      <c r="E109" s="73"/>
      <c r="F109" s="74"/>
    </row>
    <row r="110" spans="1:9" ht="24">
      <c r="A110" s="41">
        <f>MAX(A106:A109)+0.01</f>
        <v>3.0499999999999989</v>
      </c>
      <c r="B110" s="67" t="s">
        <v>53</v>
      </c>
      <c r="C110" s="87" t="s">
        <v>9</v>
      </c>
      <c r="D110" s="88">
        <v>3</v>
      </c>
      <c r="E110" s="90"/>
      <c r="F110" s="91">
        <f>E110*D110</f>
        <v>0</v>
      </c>
    </row>
    <row r="111" spans="1:9">
      <c r="A111" s="41"/>
      <c r="B111" s="72"/>
      <c r="C111" s="68"/>
      <c r="D111" s="69"/>
      <c r="E111" s="73"/>
      <c r="F111" s="74"/>
    </row>
    <row r="112" spans="1:9" ht="24">
      <c r="A112" s="41">
        <f>MAX(A110:A111)+0.01</f>
        <v>3.0599999999999987</v>
      </c>
      <c r="B112" s="67" t="s">
        <v>54</v>
      </c>
      <c r="C112" s="87" t="s">
        <v>9</v>
      </c>
      <c r="D112" s="88">
        <v>3</v>
      </c>
      <c r="E112" s="90"/>
      <c r="F112" s="91">
        <f>E112*D112</f>
        <v>0</v>
      </c>
    </row>
    <row r="113" spans="1:6">
      <c r="A113" s="41"/>
      <c r="B113" s="111"/>
      <c r="C113" s="68"/>
      <c r="D113" s="69"/>
      <c r="E113" s="70"/>
      <c r="F113" s="81"/>
    </row>
    <row r="114" spans="1:6" ht="24">
      <c r="A114" s="41">
        <f>MAX(A111:A113)+0.01</f>
        <v>3.0699999999999985</v>
      </c>
      <c r="B114" s="67" t="s">
        <v>55</v>
      </c>
      <c r="C114" s="87" t="s">
        <v>9</v>
      </c>
      <c r="D114" s="88">
        <v>2</v>
      </c>
      <c r="E114" s="90"/>
      <c r="F114" s="91">
        <f>E114*D114</f>
        <v>0</v>
      </c>
    </row>
    <row r="115" spans="1:6">
      <c r="A115" s="41"/>
      <c r="B115" s="111"/>
      <c r="C115" s="68"/>
      <c r="D115" s="69"/>
      <c r="E115" s="112"/>
      <c r="F115" s="81"/>
    </row>
    <row r="116" spans="1:6">
      <c r="A116" s="41">
        <f>MAX(A113:A115)+0.01</f>
        <v>3.0799999999999983</v>
      </c>
      <c r="B116" s="67" t="s">
        <v>56</v>
      </c>
      <c r="C116" s="87" t="s">
        <v>9</v>
      </c>
      <c r="D116" s="88">
        <v>85</v>
      </c>
      <c r="E116" s="90"/>
      <c r="F116" s="91">
        <f>E116*D116</f>
        <v>0</v>
      </c>
    </row>
    <row r="117" spans="1:6">
      <c r="A117" s="41"/>
      <c r="B117" s="111"/>
      <c r="C117" s="68"/>
      <c r="D117" s="69"/>
      <c r="E117" s="112"/>
      <c r="F117" s="81"/>
    </row>
    <row r="118" spans="1:6">
      <c r="A118" s="41">
        <f>MAX(A115:A117)+0.01</f>
        <v>3.0899999999999981</v>
      </c>
      <c r="B118" s="67" t="s">
        <v>57</v>
      </c>
      <c r="C118" s="87" t="s">
        <v>11</v>
      </c>
      <c r="D118" s="88">
        <v>18</v>
      </c>
      <c r="E118" s="90"/>
      <c r="F118" s="91">
        <f>E118*D118</f>
        <v>0</v>
      </c>
    </row>
    <row r="119" spans="1:6">
      <c r="A119" s="41"/>
      <c r="B119" s="111"/>
      <c r="C119" s="68"/>
      <c r="D119" s="69"/>
      <c r="E119" s="112"/>
      <c r="F119" s="81"/>
    </row>
    <row r="120" spans="1:6">
      <c r="A120" s="41">
        <f>MAX(A117:A119)+0.01</f>
        <v>3.0999999999999979</v>
      </c>
      <c r="B120" s="67" t="s">
        <v>58</v>
      </c>
      <c r="C120" s="87" t="s">
        <v>11</v>
      </c>
      <c r="D120" s="88">
        <v>15</v>
      </c>
      <c r="E120" s="90"/>
      <c r="F120" s="91">
        <f>E120*D120</f>
        <v>0</v>
      </c>
    </row>
    <row r="121" spans="1:6">
      <c r="A121" s="41"/>
      <c r="B121" s="111"/>
      <c r="C121" s="68"/>
      <c r="D121" s="69"/>
      <c r="E121" s="112"/>
      <c r="F121" s="81"/>
    </row>
    <row r="122" spans="1:6" ht="24">
      <c r="A122" s="41">
        <f>MAX(A119:A121)+0.01</f>
        <v>3.1099999999999977</v>
      </c>
      <c r="B122" s="67" t="s">
        <v>59</v>
      </c>
      <c r="C122" s="87" t="s">
        <v>9</v>
      </c>
      <c r="D122" s="88">
        <v>55</v>
      </c>
      <c r="E122" s="90"/>
      <c r="F122" s="91">
        <f>E122*D122</f>
        <v>0</v>
      </c>
    </row>
    <row r="123" spans="1:6">
      <c r="A123" s="41"/>
      <c r="B123" s="111"/>
      <c r="C123" s="68"/>
      <c r="D123" s="69"/>
      <c r="E123" s="112"/>
      <c r="F123" s="81"/>
    </row>
    <row r="124" spans="1:6" ht="24">
      <c r="A124" s="41">
        <f>MAX(A121:A123)+0.01</f>
        <v>3.1199999999999974</v>
      </c>
      <c r="B124" s="67" t="s">
        <v>60</v>
      </c>
      <c r="C124" s="87" t="s">
        <v>11</v>
      </c>
      <c r="D124" s="88">
        <v>4</v>
      </c>
      <c r="E124" s="90"/>
      <c r="F124" s="91">
        <f>E124*D124</f>
        <v>0</v>
      </c>
    </row>
    <row r="125" spans="1:6">
      <c r="A125" s="41"/>
      <c r="B125" s="111"/>
      <c r="C125" s="68"/>
      <c r="D125" s="69"/>
      <c r="E125" s="112"/>
      <c r="F125" s="81"/>
    </row>
    <row r="126" spans="1:6" ht="24">
      <c r="A126" s="41">
        <f>MAX(A123:A125)+0.01</f>
        <v>3.1299999999999972</v>
      </c>
      <c r="B126" s="67" t="s">
        <v>61</v>
      </c>
      <c r="C126" s="87" t="s">
        <v>11</v>
      </c>
      <c r="D126" s="88">
        <v>2</v>
      </c>
      <c r="E126" s="90"/>
      <c r="F126" s="91">
        <f>E126*D126</f>
        <v>0</v>
      </c>
    </row>
    <row r="127" spans="1:6">
      <c r="A127" s="41"/>
      <c r="B127" s="67"/>
      <c r="C127" s="68"/>
      <c r="D127" s="69"/>
      <c r="E127" s="112"/>
      <c r="F127" s="81"/>
    </row>
    <row r="128" spans="1:6" ht="24">
      <c r="A128" s="41">
        <f>MAX(A125:A127)+0.01</f>
        <v>3.139999999999997</v>
      </c>
      <c r="B128" s="67" t="s">
        <v>62</v>
      </c>
      <c r="C128" s="87" t="s">
        <v>11</v>
      </c>
      <c r="D128" s="88">
        <v>2</v>
      </c>
      <c r="E128" s="90"/>
      <c r="F128" s="91">
        <f>E128*D128</f>
        <v>0</v>
      </c>
    </row>
    <row r="129" spans="1:6">
      <c r="A129" s="41"/>
      <c r="B129" s="67"/>
      <c r="C129" s="68"/>
      <c r="D129" s="69"/>
      <c r="E129" s="70"/>
      <c r="F129" s="81"/>
    </row>
    <row r="130" spans="1:6" ht="24">
      <c r="A130" s="41">
        <f>MAX(A127:A129)+0.01</f>
        <v>3.1499999999999968</v>
      </c>
      <c r="B130" s="67" t="s">
        <v>63</v>
      </c>
      <c r="C130" s="87" t="s">
        <v>11</v>
      </c>
      <c r="D130" s="88">
        <v>1</v>
      </c>
      <c r="E130" s="90"/>
      <c r="F130" s="91">
        <f>E130*D130</f>
        <v>0</v>
      </c>
    </row>
    <row r="131" spans="1:6">
      <c r="A131" s="41"/>
      <c r="B131" s="67"/>
      <c r="C131" s="68"/>
      <c r="D131" s="69"/>
      <c r="E131" s="70"/>
      <c r="F131" s="81"/>
    </row>
    <row r="132" spans="1:6">
      <c r="A132" s="41">
        <f>MAX(A129:A131)+0.01</f>
        <v>3.1599999999999966</v>
      </c>
      <c r="B132" s="67" t="s">
        <v>64</v>
      </c>
      <c r="C132" s="87" t="s">
        <v>11</v>
      </c>
      <c r="D132" s="88">
        <v>3</v>
      </c>
      <c r="E132" s="90"/>
      <c r="F132" s="91">
        <f>E132*D132</f>
        <v>0</v>
      </c>
    </row>
    <row r="133" spans="1:6">
      <c r="A133" s="41"/>
      <c r="B133" s="67"/>
      <c r="C133" s="87"/>
      <c r="D133" s="88"/>
      <c r="E133" s="90"/>
      <c r="F133" s="91"/>
    </row>
    <row r="134" spans="1:6" ht="24">
      <c r="A134" s="41">
        <f>MAX(A131:A133)+0.01</f>
        <v>3.1699999999999964</v>
      </c>
      <c r="B134" s="67" t="s">
        <v>65</v>
      </c>
      <c r="C134" s="87" t="s">
        <v>11</v>
      </c>
      <c r="D134" s="88">
        <v>1</v>
      </c>
      <c r="E134" s="90"/>
      <c r="F134" s="91">
        <f>E134*D134</f>
        <v>0</v>
      </c>
    </row>
    <row r="135" spans="1:6">
      <c r="A135" s="41"/>
      <c r="B135" s="67"/>
      <c r="C135" s="68"/>
      <c r="D135" s="69"/>
      <c r="E135" s="70"/>
      <c r="F135" s="81"/>
    </row>
    <row r="136" spans="1:6" ht="24">
      <c r="A136" s="41">
        <f>MAX(A133:A135)+0.01</f>
        <v>3.1799999999999962</v>
      </c>
      <c r="B136" s="67" t="s">
        <v>66</v>
      </c>
      <c r="C136" s="87" t="s">
        <v>9</v>
      </c>
      <c r="D136" s="88">
        <v>12</v>
      </c>
      <c r="E136" s="90"/>
      <c r="F136" s="91">
        <f>E136*D136</f>
        <v>0</v>
      </c>
    </row>
    <row r="137" spans="1:6">
      <c r="A137" s="41"/>
      <c r="B137" s="67"/>
      <c r="C137" s="68"/>
      <c r="D137" s="69"/>
      <c r="E137" s="70"/>
      <c r="F137" s="81"/>
    </row>
    <row r="138" spans="1:6" ht="36">
      <c r="A138" s="41">
        <f>MAX(A135:A137)+0.01</f>
        <v>3.1899999999999959</v>
      </c>
      <c r="B138" s="67" t="s">
        <v>67</v>
      </c>
      <c r="C138" s="87" t="s">
        <v>11</v>
      </c>
      <c r="D138" s="88">
        <v>8</v>
      </c>
      <c r="E138" s="90"/>
      <c r="F138" s="91">
        <f>E138*D138</f>
        <v>0</v>
      </c>
    </row>
    <row r="139" spans="1:6">
      <c r="A139" s="41"/>
      <c r="B139" s="67"/>
      <c r="C139" s="87"/>
      <c r="D139" s="88"/>
      <c r="E139" s="90"/>
      <c r="F139" s="91"/>
    </row>
    <row r="140" spans="1:6" ht="36">
      <c r="A140" s="41">
        <f>MAX(A137:A139)+0.01</f>
        <v>3.1999999999999957</v>
      </c>
      <c r="B140" s="67" t="s">
        <v>68</v>
      </c>
      <c r="C140" s="87" t="s">
        <v>11</v>
      </c>
      <c r="D140" s="88">
        <v>14</v>
      </c>
      <c r="E140" s="90"/>
      <c r="F140" s="91">
        <f>E140*D140</f>
        <v>0</v>
      </c>
    </row>
    <row r="141" spans="1:6">
      <c r="A141" s="41"/>
      <c r="B141" s="67"/>
      <c r="C141" s="87"/>
      <c r="D141" s="88"/>
      <c r="E141" s="90"/>
      <c r="F141" s="91"/>
    </row>
    <row r="142" spans="1:6" ht="60">
      <c r="A142" s="41">
        <f>MAX(A139:A141)+0.01</f>
        <v>3.2099999999999955</v>
      </c>
      <c r="B142" s="67" t="s">
        <v>69</v>
      </c>
      <c r="C142" s="87" t="s">
        <v>11</v>
      </c>
      <c r="D142" s="88">
        <v>1</v>
      </c>
      <c r="E142" s="90"/>
      <c r="F142" s="91">
        <f>E142*D142</f>
        <v>0</v>
      </c>
    </row>
    <row r="143" spans="1:6">
      <c r="A143" s="41"/>
      <c r="B143" s="67"/>
      <c r="C143" s="87"/>
      <c r="D143" s="88"/>
      <c r="E143" s="90"/>
      <c r="F143" s="91"/>
    </row>
    <row r="144" spans="1:6">
      <c r="A144" s="41">
        <f>MAX(A142:A143)+0.01</f>
        <v>3.2199999999999953</v>
      </c>
      <c r="B144" s="67" t="s">
        <v>70</v>
      </c>
      <c r="C144" s="87" t="s">
        <v>71</v>
      </c>
      <c r="D144" s="88">
        <v>5</v>
      </c>
      <c r="E144" s="90"/>
      <c r="F144" s="91">
        <f>E144*D144</f>
        <v>0</v>
      </c>
    </row>
    <row r="145" spans="1:6">
      <c r="A145" s="41"/>
      <c r="B145" s="67"/>
      <c r="C145" s="87"/>
      <c r="D145" s="88"/>
      <c r="E145" s="90"/>
      <c r="F145" s="91"/>
    </row>
    <row r="146" spans="1:6" ht="24">
      <c r="A146" s="41">
        <f>MAX(A144:A145)+0.01</f>
        <v>3.2299999999999951</v>
      </c>
      <c r="B146" s="67" t="s">
        <v>72</v>
      </c>
      <c r="C146" s="87" t="s">
        <v>71</v>
      </c>
      <c r="D146" s="88">
        <v>16</v>
      </c>
      <c r="E146" s="90"/>
      <c r="F146" s="91">
        <f>E146*D146</f>
        <v>0</v>
      </c>
    </row>
    <row r="147" spans="1:6">
      <c r="A147" s="41"/>
      <c r="B147" s="67"/>
      <c r="C147" s="87"/>
      <c r="D147" s="88"/>
      <c r="E147" s="90"/>
      <c r="F147" s="91"/>
    </row>
    <row r="148" spans="1:6" ht="36">
      <c r="A148" s="41">
        <f>MAX(A146:A147)+0.01</f>
        <v>3.2399999999999949</v>
      </c>
      <c r="B148" s="67" t="s">
        <v>73</v>
      </c>
      <c r="C148" s="87" t="s">
        <v>74</v>
      </c>
      <c r="D148" s="88">
        <v>100</v>
      </c>
      <c r="E148" s="90"/>
      <c r="F148" s="91">
        <f>E148*D148</f>
        <v>0</v>
      </c>
    </row>
    <row r="149" spans="1:6">
      <c r="A149" s="41"/>
      <c r="B149" s="67"/>
      <c r="C149" s="87"/>
      <c r="D149" s="88"/>
      <c r="E149" s="90"/>
      <c r="F149" s="91"/>
    </row>
    <row r="150" spans="1:6" ht="24">
      <c r="A150" s="41">
        <f>MAX(A148:A149)+0.01</f>
        <v>3.2499999999999947</v>
      </c>
      <c r="B150" s="67" t="s">
        <v>75</v>
      </c>
      <c r="C150" s="87" t="s">
        <v>9</v>
      </c>
      <c r="D150" s="88">
        <v>5</v>
      </c>
      <c r="E150" s="90"/>
      <c r="F150" s="91">
        <f>E150*D150</f>
        <v>0</v>
      </c>
    </row>
    <row r="151" spans="1:6">
      <c r="A151" s="41"/>
      <c r="B151" s="67"/>
      <c r="C151" s="87"/>
      <c r="D151" s="88"/>
      <c r="E151" s="90"/>
      <c r="F151" s="91"/>
    </row>
    <row r="152" spans="1:6" ht="24">
      <c r="A152" s="41">
        <f>MAX(A150:A151)+0.01</f>
        <v>3.2599999999999945</v>
      </c>
      <c r="B152" s="67" t="s">
        <v>76</v>
      </c>
      <c r="C152" s="87" t="s">
        <v>10</v>
      </c>
      <c r="D152" s="88">
        <v>1</v>
      </c>
      <c r="E152" s="90"/>
      <c r="F152" s="91">
        <f>E152*D152</f>
        <v>0</v>
      </c>
    </row>
    <row r="153" spans="1:6">
      <c r="A153" s="41"/>
      <c r="B153" s="133"/>
      <c r="C153" s="87"/>
      <c r="D153" s="88"/>
      <c r="E153" s="90"/>
      <c r="F153" s="91"/>
    </row>
    <row r="154" spans="1:6">
      <c r="A154" s="41">
        <f>MAX(A152:A153)+0.01</f>
        <v>3.2699999999999942</v>
      </c>
      <c r="B154" s="133" t="s">
        <v>77</v>
      </c>
      <c r="C154" s="87" t="s">
        <v>74</v>
      </c>
      <c r="D154" s="88">
        <v>25</v>
      </c>
      <c r="E154" s="90"/>
      <c r="F154" s="91">
        <f>E154*D154</f>
        <v>0</v>
      </c>
    </row>
    <row r="155" spans="1:6">
      <c r="A155" s="41"/>
      <c r="B155" s="133"/>
      <c r="C155" s="87"/>
      <c r="D155" s="88"/>
      <c r="E155" s="90"/>
      <c r="F155" s="91"/>
    </row>
    <row r="156" spans="1:6" ht="24">
      <c r="A156" s="41">
        <f>MAX(A154:A155)+0.01</f>
        <v>3.279999999999994</v>
      </c>
      <c r="B156" s="133" t="s">
        <v>79</v>
      </c>
      <c r="C156" s="87" t="s">
        <v>11</v>
      </c>
      <c r="D156" s="88">
        <v>2</v>
      </c>
      <c r="E156" s="90"/>
      <c r="F156" s="91">
        <f>E156*D156</f>
        <v>0</v>
      </c>
    </row>
    <row r="157" spans="1:6">
      <c r="A157" s="41"/>
      <c r="B157" s="133"/>
      <c r="C157" s="87"/>
      <c r="D157" s="88"/>
      <c r="E157" s="90"/>
      <c r="F157" s="91"/>
    </row>
    <row r="158" spans="1:6" ht="24">
      <c r="A158" s="41">
        <f>MAX(A156:A157)+0.01</f>
        <v>3.2899999999999938</v>
      </c>
      <c r="B158" s="133" t="s">
        <v>78</v>
      </c>
      <c r="C158" s="87" t="s">
        <v>11</v>
      </c>
      <c r="D158" s="88">
        <v>1</v>
      </c>
      <c r="E158" s="90"/>
      <c r="F158" s="91">
        <f>E158*D158</f>
        <v>0</v>
      </c>
    </row>
    <row r="159" spans="1:6">
      <c r="A159" s="41"/>
      <c r="B159" s="133"/>
      <c r="C159" s="87"/>
      <c r="D159" s="88"/>
      <c r="E159" s="90"/>
      <c r="F159" s="91"/>
    </row>
    <row r="160" spans="1:6" ht="24">
      <c r="A160" s="41">
        <f>MAX(A158:A159)+0.01</f>
        <v>3.2999999999999936</v>
      </c>
      <c r="B160" s="133" t="s">
        <v>78</v>
      </c>
      <c r="C160" s="87" t="s">
        <v>11</v>
      </c>
      <c r="D160" s="88">
        <v>1</v>
      </c>
      <c r="E160" s="90"/>
      <c r="F160" s="91">
        <f>E160*D160</f>
        <v>0</v>
      </c>
    </row>
    <row r="161" spans="1:6">
      <c r="A161" s="41"/>
      <c r="B161" s="133"/>
      <c r="C161" s="87"/>
      <c r="D161" s="88"/>
      <c r="E161" s="90"/>
      <c r="F161" s="91"/>
    </row>
    <row r="162" spans="1:6" ht="24">
      <c r="A162" s="41">
        <f>MAX(A160:A161)+0.01</f>
        <v>3.3099999999999934</v>
      </c>
      <c r="B162" s="133" t="s">
        <v>80</v>
      </c>
      <c r="C162" s="87" t="s">
        <v>71</v>
      </c>
      <c r="D162" s="88">
        <v>16</v>
      </c>
      <c r="E162" s="90"/>
      <c r="F162" s="91">
        <f>E162*D162</f>
        <v>0</v>
      </c>
    </row>
    <row r="163" spans="1:6">
      <c r="A163" s="41"/>
      <c r="B163" s="133"/>
      <c r="C163" s="87"/>
      <c r="D163" s="88"/>
      <c r="E163" s="90"/>
      <c r="F163" s="91"/>
    </row>
    <row r="164" spans="1:6">
      <c r="A164" s="41">
        <f>MAX(A162:A163)+0.01</f>
        <v>3.3199999999999932</v>
      </c>
      <c r="B164" s="133" t="s">
        <v>81</v>
      </c>
      <c r="C164" s="87" t="s">
        <v>11</v>
      </c>
      <c r="D164" s="88">
        <v>30</v>
      </c>
      <c r="E164" s="90"/>
      <c r="F164" s="91">
        <f>E164*D164</f>
        <v>0</v>
      </c>
    </row>
    <row r="165" spans="1:6">
      <c r="A165" s="41"/>
      <c r="B165" s="133"/>
      <c r="C165" s="87"/>
      <c r="D165" s="88"/>
      <c r="E165" s="90"/>
      <c r="F165" s="91"/>
    </row>
    <row r="166" spans="1:6">
      <c r="A166" s="41">
        <f>MAX(A164:A165)+0.01</f>
        <v>3.329999999999993</v>
      </c>
      <c r="B166" s="133" t="s">
        <v>83</v>
      </c>
      <c r="C166" s="87" t="s">
        <v>82</v>
      </c>
      <c r="D166" s="88">
        <v>10</v>
      </c>
      <c r="E166" s="90"/>
      <c r="F166" s="91">
        <f>(E166*D166)/100</f>
        <v>0</v>
      </c>
    </row>
    <row r="167" spans="1:6">
      <c r="A167" s="41"/>
      <c r="B167" s="133"/>
      <c r="C167" s="87"/>
      <c r="D167" s="88"/>
      <c r="E167" s="90"/>
      <c r="F167" s="91"/>
    </row>
    <row r="168" spans="1:6">
      <c r="A168" s="41"/>
      <c r="B168" s="62"/>
      <c r="C168" s="37"/>
      <c r="D168" s="50"/>
      <c r="E168" s="39"/>
      <c r="F168" s="39"/>
    </row>
    <row r="169" spans="1:6">
      <c r="A169" s="97"/>
      <c r="B169" s="108"/>
      <c r="C169" s="65"/>
      <c r="D169" s="65"/>
      <c r="E169" s="63" t="s">
        <v>47</v>
      </c>
      <c r="F169" s="55">
        <f>SUM(F103:F167)</f>
        <v>0</v>
      </c>
    </row>
    <row r="175" spans="1:6" ht="15" thickBot="1">
      <c r="A175" s="31">
        <v>4</v>
      </c>
      <c r="B175" s="104" t="s">
        <v>84</v>
      </c>
      <c r="C175" s="32"/>
      <c r="D175" s="33"/>
      <c r="E175" s="34"/>
      <c r="F175" s="35"/>
    </row>
    <row r="176" spans="1:6">
      <c r="A176" s="36"/>
      <c r="B176" s="105"/>
      <c r="C176" s="37"/>
      <c r="D176" s="38"/>
      <c r="E176" s="39"/>
      <c r="F176" s="40"/>
    </row>
    <row r="177" spans="1:6" ht="48">
      <c r="A177" s="41">
        <f>MAX(A169:A176)+0.01</f>
        <v>4.01</v>
      </c>
      <c r="B177" s="67" t="s">
        <v>86</v>
      </c>
      <c r="C177" s="87" t="s">
        <v>11</v>
      </c>
      <c r="D177" s="88">
        <v>10</v>
      </c>
      <c r="E177" s="90"/>
      <c r="F177" s="91">
        <f>E177*D177</f>
        <v>0</v>
      </c>
    </row>
    <row r="178" spans="1:6">
      <c r="A178" s="41"/>
      <c r="B178" s="111"/>
      <c r="C178" s="68"/>
      <c r="D178" s="69"/>
      <c r="E178" s="73"/>
      <c r="F178" s="74"/>
    </row>
    <row r="179" spans="1:6">
      <c r="A179" s="41">
        <f>MAX(A171:A178)+0.01</f>
        <v>4.0199999999999996</v>
      </c>
      <c r="B179" s="111" t="s">
        <v>87</v>
      </c>
      <c r="C179" s="87" t="s">
        <v>11</v>
      </c>
      <c r="D179" s="88">
        <v>2</v>
      </c>
      <c r="E179" s="90"/>
      <c r="F179" s="91">
        <f>E179*D179</f>
        <v>0</v>
      </c>
    </row>
    <row r="180" spans="1:6" ht="17.25">
      <c r="A180" s="46"/>
      <c r="B180" s="107"/>
      <c r="C180" s="37"/>
      <c r="D180" s="38"/>
      <c r="E180" s="40"/>
      <c r="F180" s="40"/>
    </row>
    <row r="181" spans="1:6" ht="14.25" customHeight="1">
      <c r="A181" s="41">
        <f>MAX(A173:A180)+0.01</f>
        <v>4.0299999999999994</v>
      </c>
      <c r="B181" s="115" t="s">
        <v>88</v>
      </c>
      <c r="C181" s="87" t="s">
        <v>11</v>
      </c>
      <c r="D181" s="88">
        <v>2</v>
      </c>
      <c r="E181" s="90"/>
      <c r="F181" s="91">
        <f>E181*D181</f>
        <v>0</v>
      </c>
    </row>
    <row r="182" spans="1:6">
      <c r="A182" s="41"/>
      <c r="B182" s="115"/>
      <c r="C182" s="68"/>
      <c r="D182" s="114"/>
      <c r="E182" s="70"/>
      <c r="F182" s="81"/>
    </row>
    <row r="183" spans="1:6" ht="24" customHeight="1">
      <c r="A183" s="41">
        <f>MAX(A175:A182)+0.01</f>
        <v>4.0399999999999991</v>
      </c>
      <c r="B183" s="135" t="s">
        <v>89</v>
      </c>
      <c r="C183" s="87" t="s">
        <v>9</v>
      </c>
      <c r="D183" s="88">
        <v>32</v>
      </c>
      <c r="E183" s="90"/>
      <c r="F183" s="91">
        <f>E183*D183</f>
        <v>0</v>
      </c>
    </row>
    <row r="184" spans="1:6">
      <c r="A184" s="41"/>
      <c r="B184" s="62"/>
      <c r="C184" s="87"/>
      <c r="D184" s="88"/>
      <c r="E184" s="90"/>
      <c r="F184" s="91"/>
    </row>
    <row r="185" spans="1:6">
      <c r="A185" s="41">
        <f>MAX(A177:A183)+0.01</f>
        <v>4.0499999999999989</v>
      </c>
      <c r="B185" s="72" t="s">
        <v>90</v>
      </c>
      <c r="C185" s="87" t="s">
        <v>11</v>
      </c>
      <c r="D185" s="88">
        <v>12</v>
      </c>
      <c r="E185" s="90"/>
      <c r="F185" s="91">
        <f>E185*D185</f>
        <v>0</v>
      </c>
    </row>
    <row r="186" spans="1:6">
      <c r="A186" s="41"/>
      <c r="B186" s="72"/>
      <c r="C186" s="68"/>
      <c r="D186" s="69"/>
      <c r="E186" s="73"/>
      <c r="F186" s="74"/>
    </row>
    <row r="187" spans="1:6" ht="24.75">
      <c r="A187" s="41">
        <f>MAX(A179:A186)+0.01</f>
        <v>4.0599999999999987</v>
      </c>
      <c r="B187" s="134" t="s">
        <v>91</v>
      </c>
      <c r="C187" s="87" t="s">
        <v>11</v>
      </c>
      <c r="D187" s="88">
        <v>33</v>
      </c>
      <c r="E187" s="90"/>
      <c r="F187" s="91">
        <f>E187*D187</f>
        <v>0</v>
      </c>
    </row>
    <row r="188" spans="1:6">
      <c r="A188" s="41"/>
      <c r="B188" s="113"/>
      <c r="C188" s="68"/>
      <c r="D188" s="114"/>
      <c r="E188" s="70"/>
      <c r="F188" s="71"/>
    </row>
    <row r="189" spans="1:6">
      <c r="A189" s="41">
        <f>MAX(A181:A188)+0.01</f>
        <v>4.0699999999999985</v>
      </c>
      <c r="B189" s="72" t="s">
        <v>92</v>
      </c>
      <c r="C189" s="87" t="s">
        <v>11</v>
      </c>
      <c r="D189" s="88">
        <v>2</v>
      </c>
      <c r="E189" s="90"/>
      <c r="F189" s="91">
        <f>E189*D189</f>
        <v>0</v>
      </c>
    </row>
    <row r="190" spans="1:6">
      <c r="A190" s="41"/>
      <c r="B190" s="67"/>
      <c r="C190" s="68"/>
      <c r="D190" s="69"/>
      <c r="E190" s="70"/>
      <c r="F190" s="74"/>
    </row>
    <row r="191" spans="1:6">
      <c r="A191" s="41"/>
      <c r="B191" s="62"/>
      <c r="C191" s="37"/>
      <c r="D191" s="50"/>
      <c r="E191" s="39"/>
      <c r="F191" s="39"/>
    </row>
    <row r="192" spans="1:6">
      <c r="A192" s="97"/>
      <c r="B192" s="108"/>
      <c r="C192" s="65"/>
      <c r="D192" s="65"/>
      <c r="E192" s="63" t="s">
        <v>85</v>
      </c>
      <c r="F192" s="55">
        <f>SUM(F176:F191)</f>
        <v>0</v>
      </c>
    </row>
    <row r="193" spans="1:6">
      <c r="A193" s="136"/>
      <c r="B193" s="137"/>
      <c r="C193" s="138"/>
      <c r="D193" s="138"/>
      <c r="E193" s="131"/>
      <c r="F193" s="132"/>
    </row>
    <row r="195" spans="1:6" ht="15" thickBot="1">
      <c r="A195" s="31">
        <v>5</v>
      </c>
      <c r="B195" s="104" t="s">
        <v>93</v>
      </c>
      <c r="C195" s="32"/>
      <c r="D195" s="33"/>
      <c r="E195" s="34"/>
      <c r="F195" s="35"/>
    </row>
    <row r="196" spans="1:6">
      <c r="A196" s="36"/>
      <c r="B196" s="105"/>
      <c r="C196" s="37"/>
      <c r="D196" s="38"/>
      <c r="E196" s="39"/>
      <c r="F196" s="40"/>
    </row>
    <row r="197" spans="1:6">
      <c r="A197" s="41">
        <f>MAX(A190:A196)+0.01</f>
        <v>5.01</v>
      </c>
      <c r="B197" s="145" t="s">
        <v>95</v>
      </c>
      <c r="C197" s="142"/>
      <c r="D197" s="142"/>
      <c r="E197" s="73"/>
      <c r="F197" s="74"/>
    </row>
    <row r="198" spans="1:6" ht="24">
      <c r="A198" s="41"/>
      <c r="B198" s="141" t="s">
        <v>96</v>
      </c>
      <c r="C198" s="142" t="s">
        <v>11</v>
      </c>
      <c r="D198" s="142">
        <v>1</v>
      </c>
      <c r="E198" s="73"/>
      <c r="F198" s="74"/>
    </row>
    <row r="199" spans="1:6">
      <c r="A199" s="41"/>
      <c r="B199" s="141" t="s">
        <v>97</v>
      </c>
      <c r="C199" s="142" t="s">
        <v>11</v>
      </c>
      <c r="D199" s="142">
        <v>2</v>
      </c>
      <c r="E199" s="73"/>
      <c r="F199" s="74"/>
    </row>
    <row r="200" spans="1:6">
      <c r="A200" s="41"/>
      <c r="B200" s="141" t="s">
        <v>98</v>
      </c>
      <c r="C200" s="142" t="s">
        <v>11</v>
      </c>
      <c r="D200" s="142">
        <v>1</v>
      </c>
      <c r="E200" s="73"/>
      <c r="F200" s="74"/>
    </row>
    <row r="201" spans="1:6">
      <c r="A201" s="41"/>
      <c r="B201" s="141" t="s">
        <v>99</v>
      </c>
      <c r="C201" s="142" t="s">
        <v>11</v>
      </c>
      <c r="D201" s="142">
        <v>1</v>
      </c>
      <c r="E201" s="73"/>
      <c r="F201" s="74"/>
    </row>
    <row r="202" spans="1:6">
      <c r="A202" s="41"/>
      <c r="B202" s="141" t="s">
        <v>100</v>
      </c>
      <c r="C202" s="142" t="s">
        <v>11</v>
      </c>
      <c r="D202" s="142">
        <v>1</v>
      </c>
      <c r="E202" s="73"/>
      <c r="F202" s="74"/>
    </row>
    <row r="203" spans="1:6">
      <c r="A203" s="41"/>
      <c r="B203" s="141" t="s">
        <v>101</v>
      </c>
      <c r="C203" s="142" t="s">
        <v>11</v>
      </c>
      <c r="D203" s="142">
        <v>1</v>
      </c>
      <c r="E203" s="73"/>
      <c r="F203" s="74"/>
    </row>
    <row r="204" spans="1:6">
      <c r="A204" s="41"/>
      <c r="B204" s="141" t="s">
        <v>102</v>
      </c>
      <c r="C204" s="142" t="s">
        <v>11</v>
      </c>
      <c r="D204" s="142">
        <v>1</v>
      </c>
      <c r="E204" s="73"/>
      <c r="F204" s="74"/>
    </row>
    <row r="205" spans="1:6" ht="24">
      <c r="A205" s="41"/>
      <c r="B205" s="141" t="s">
        <v>103</v>
      </c>
      <c r="C205" s="142" t="s">
        <v>11</v>
      </c>
      <c r="D205" s="142">
        <v>1</v>
      </c>
      <c r="E205" s="73"/>
      <c r="F205" s="74"/>
    </row>
    <row r="206" spans="1:6" ht="24">
      <c r="A206" s="41"/>
      <c r="B206" s="141" t="s">
        <v>104</v>
      </c>
      <c r="C206" s="142" t="s">
        <v>11</v>
      </c>
      <c r="D206" s="142">
        <v>1</v>
      </c>
      <c r="E206" s="73"/>
      <c r="F206" s="74"/>
    </row>
    <row r="207" spans="1:6">
      <c r="A207" s="41"/>
      <c r="B207" s="141" t="s">
        <v>105</v>
      </c>
      <c r="C207" s="142" t="s">
        <v>11</v>
      </c>
      <c r="D207" s="142">
        <v>1</v>
      </c>
      <c r="E207" s="73"/>
      <c r="F207" s="74"/>
    </row>
    <row r="208" spans="1:6" ht="22.5" customHeight="1">
      <c r="A208" s="41"/>
      <c r="B208" s="146" t="s">
        <v>106</v>
      </c>
      <c r="C208" s="147" t="s">
        <v>11</v>
      </c>
      <c r="D208" s="147">
        <v>1</v>
      </c>
      <c r="E208" s="73"/>
      <c r="F208" s="74"/>
    </row>
    <row r="209" spans="1:6">
      <c r="A209" s="41"/>
      <c r="B209" s="141" t="s">
        <v>107</v>
      </c>
      <c r="C209" s="142" t="s">
        <v>11</v>
      </c>
      <c r="D209" s="142">
        <v>1</v>
      </c>
      <c r="E209" s="73"/>
      <c r="F209" s="74"/>
    </row>
    <row r="210" spans="1:6">
      <c r="A210" s="41"/>
      <c r="B210" s="141" t="s">
        <v>108</v>
      </c>
      <c r="C210" s="142" t="s">
        <v>11</v>
      </c>
      <c r="D210" s="142">
        <v>0</v>
      </c>
      <c r="E210" s="73"/>
      <c r="F210" s="74"/>
    </row>
    <row r="211" spans="1:6">
      <c r="A211" s="41"/>
      <c r="B211" s="141" t="s">
        <v>109</v>
      </c>
      <c r="C211" s="142" t="s">
        <v>11</v>
      </c>
      <c r="D211" s="142">
        <v>0</v>
      </c>
      <c r="E211" s="73"/>
      <c r="F211" s="74"/>
    </row>
    <row r="212" spans="1:6">
      <c r="A212" s="41"/>
      <c r="B212" s="141" t="s">
        <v>110</v>
      </c>
      <c r="C212" s="142" t="s">
        <v>11</v>
      </c>
      <c r="D212" s="142">
        <v>1</v>
      </c>
      <c r="E212" s="73"/>
      <c r="F212" s="74"/>
    </row>
    <row r="213" spans="1:6">
      <c r="A213" s="41"/>
      <c r="B213" s="141" t="s">
        <v>111</v>
      </c>
      <c r="C213" s="142" t="s">
        <v>11</v>
      </c>
      <c r="D213" s="142">
        <v>1</v>
      </c>
      <c r="E213" s="73"/>
      <c r="F213" s="74"/>
    </row>
    <row r="214" spans="1:6">
      <c r="A214" s="41"/>
      <c r="B214" s="141" t="s">
        <v>112</v>
      </c>
      <c r="C214" s="142" t="s">
        <v>11</v>
      </c>
      <c r="D214" s="142">
        <v>1</v>
      </c>
      <c r="E214" s="73"/>
      <c r="F214" s="74"/>
    </row>
    <row r="215" spans="1:6" ht="24">
      <c r="A215" s="41"/>
      <c r="B215" s="141" t="s">
        <v>113</v>
      </c>
      <c r="C215" s="142" t="s">
        <v>11</v>
      </c>
      <c r="D215" s="142">
        <v>1</v>
      </c>
      <c r="E215" s="73"/>
      <c r="F215" s="74"/>
    </row>
    <row r="216" spans="1:6" ht="24">
      <c r="A216" s="41"/>
      <c r="B216" s="141" t="s">
        <v>114</v>
      </c>
      <c r="C216" s="142" t="s">
        <v>11</v>
      </c>
      <c r="D216" s="142">
        <v>0</v>
      </c>
      <c r="E216" s="73"/>
      <c r="F216" s="74"/>
    </row>
    <row r="217" spans="1:6">
      <c r="A217" s="41"/>
      <c r="B217" s="141" t="s">
        <v>115</v>
      </c>
      <c r="C217" s="142" t="s">
        <v>11</v>
      </c>
      <c r="D217" s="142">
        <v>83</v>
      </c>
      <c r="E217" s="73"/>
      <c r="F217" s="74"/>
    </row>
    <row r="218" spans="1:6">
      <c r="A218" s="41"/>
      <c r="B218" s="141" t="s">
        <v>116</v>
      </c>
      <c r="C218" s="142" t="s">
        <v>11</v>
      </c>
      <c r="D218" s="142">
        <v>65</v>
      </c>
      <c r="E218" s="73"/>
      <c r="F218" s="74"/>
    </row>
    <row r="219" spans="1:6">
      <c r="A219" s="41"/>
      <c r="B219" s="141" t="s">
        <v>117</v>
      </c>
      <c r="C219" s="142" t="s">
        <v>11</v>
      </c>
      <c r="D219" s="142">
        <v>112</v>
      </c>
      <c r="E219" s="73"/>
      <c r="F219" s="74"/>
    </row>
    <row r="220" spans="1:6" ht="24">
      <c r="A220" s="41"/>
      <c r="B220" s="141" t="s">
        <v>118</v>
      </c>
      <c r="C220" s="142" t="s">
        <v>11</v>
      </c>
      <c r="D220" s="142">
        <v>14</v>
      </c>
      <c r="E220" s="73"/>
      <c r="F220" s="74"/>
    </row>
    <row r="221" spans="1:6" ht="24">
      <c r="A221" s="41"/>
      <c r="B221" s="141" t="s">
        <v>119</v>
      </c>
      <c r="C221" s="142" t="s">
        <v>11</v>
      </c>
      <c r="D221" s="142">
        <v>35</v>
      </c>
      <c r="E221" s="73"/>
      <c r="F221" s="74"/>
    </row>
    <row r="222" spans="1:6">
      <c r="A222" s="41"/>
      <c r="B222" s="141" t="s">
        <v>120</v>
      </c>
      <c r="C222" s="142" t="s">
        <v>11</v>
      </c>
      <c r="D222" s="142">
        <v>3</v>
      </c>
      <c r="E222" s="73"/>
      <c r="F222" s="74"/>
    </row>
    <row r="223" spans="1:6" ht="24">
      <c r="A223" s="41"/>
      <c r="B223" s="141" t="s">
        <v>121</v>
      </c>
      <c r="C223" s="142" t="s">
        <v>11</v>
      </c>
      <c r="D223" s="142">
        <v>1</v>
      </c>
      <c r="E223" s="73"/>
      <c r="F223" s="74"/>
    </row>
    <row r="224" spans="1:6">
      <c r="A224" s="41"/>
      <c r="B224" s="141" t="s">
        <v>122</v>
      </c>
      <c r="C224" s="142" t="s">
        <v>11</v>
      </c>
      <c r="D224" s="142">
        <v>0</v>
      </c>
      <c r="E224" s="73"/>
      <c r="F224" s="74"/>
    </row>
    <row r="225" spans="1:6">
      <c r="A225" s="41"/>
      <c r="B225" s="141" t="s">
        <v>122</v>
      </c>
      <c r="C225" s="142" t="s">
        <v>11</v>
      </c>
      <c r="D225" s="142">
        <v>0</v>
      </c>
      <c r="E225" s="73"/>
      <c r="F225" s="74"/>
    </row>
    <row r="226" spans="1:6" ht="24">
      <c r="A226" s="41"/>
      <c r="B226" s="141" t="s">
        <v>123</v>
      </c>
      <c r="C226" s="142" t="s">
        <v>11</v>
      </c>
      <c r="D226" s="142">
        <v>1</v>
      </c>
      <c r="E226" s="73"/>
      <c r="F226" s="74"/>
    </row>
    <row r="227" spans="1:6">
      <c r="A227" s="41"/>
      <c r="B227" s="141" t="s">
        <v>124</v>
      </c>
      <c r="C227" s="142" t="s">
        <v>11</v>
      </c>
      <c r="D227" s="142">
        <v>1</v>
      </c>
      <c r="E227" s="73"/>
      <c r="F227" s="74"/>
    </row>
    <row r="228" spans="1:6">
      <c r="A228" s="41"/>
      <c r="B228" s="141" t="s">
        <v>125</v>
      </c>
      <c r="C228" s="142" t="s">
        <v>11</v>
      </c>
      <c r="D228" s="142">
        <v>1</v>
      </c>
      <c r="E228" s="73"/>
      <c r="F228" s="74"/>
    </row>
    <row r="229" spans="1:6">
      <c r="A229" s="41"/>
      <c r="B229" s="141" t="s">
        <v>126</v>
      </c>
      <c r="C229" s="142" t="s">
        <v>11</v>
      </c>
      <c r="D229" s="142">
        <v>1</v>
      </c>
      <c r="E229" s="73"/>
      <c r="F229" s="74"/>
    </row>
    <row r="230" spans="1:6">
      <c r="A230" s="41"/>
      <c r="B230" s="141" t="s">
        <v>127</v>
      </c>
      <c r="C230" s="142" t="s">
        <v>11</v>
      </c>
      <c r="D230" s="142">
        <v>5</v>
      </c>
      <c r="E230" s="73"/>
      <c r="F230" s="74"/>
    </row>
    <row r="231" spans="1:6">
      <c r="A231" s="41"/>
      <c r="B231" s="141" t="s">
        <v>128</v>
      </c>
      <c r="C231" s="142" t="s">
        <v>11</v>
      </c>
      <c r="D231" s="142">
        <v>3</v>
      </c>
      <c r="E231" s="73"/>
      <c r="F231" s="74"/>
    </row>
    <row r="232" spans="1:6">
      <c r="A232" s="41"/>
      <c r="B232" s="141" t="s">
        <v>129</v>
      </c>
      <c r="C232" s="142" t="s">
        <v>11</v>
      </c>
      <c r="D232" s="142">
        <v>21</v>
      </c>
      <c r="E232" s="73"/>
      <c r="F232" s="74"/>
    </row>
    <row r="233" spans="1:6">
      <c r="A233" s="41"/>
      <c r="B233" s="141" t="s">
        <v>130</v>
      </c>
      <c r="C233" s="142" t="s">
        <v>11</v>
      </c>
      <c r="D233" s="142">
        <v>1</v>
      </c>
      <c r="E233" s="73"/>
      <c r="F233" s="74"/>
    </row>
    <row r="234" spans="1:6">
      <c r="A234" s="41"/>
      <c r="B234" s="141" t="s">
        <v>131</v>
      </c>
      <c r="C234" s="142" t="s">
        <v>11</v>
      </c>
      <c r="D234" s="142">
        <v>2</v>
      </c>
      <c r="E234" s="73"/>
      <c r="F234" s="74"/>
    </row>
    <row r="235" spans="1:6">
      <c r="A235" s="41"/>
      <c r="B235" s="141" t="s">
        <v>132</v>
      </c>
      <c r="C235" s="142" t="s">
        <v>11</v>
      </c>
      <c r="D235" s="142">
        <v>1</v>
      </c>
      <c r="E235" s="73"/>
      <c r="F235" s="74"/>
    </row>
    <row r="236" spans="1:6">
      <c r="A236" s="41"/>
      <c r="B236" s="141" t="s">
        <v>133</v>
      </c>
      <c r="C236" s="142" t="s">
        <v>11</v>
      </c>
      <c r="D236" s="142">
        <v>1</v>
      </c>
      <c r="E236" s="73"/>
      <c r="F236" s="74"/>
    </row>
    <row r="237" spans="1:6">
      <c r="A237" s="41"/>
      <c r="B237" s="141" t="s">
        <v>134</v>
      </c>
      <c r="C237" s="142" t="s">
        <v>11</v>
      </c>
      <c r="D237" s="142">
        <v>7</v>
      </c>
      <c r="E237" s="73"/>
      <c r="F237" s="74"/>
    </row>
    <row r="238" spans="1:6">
      <c r="A238" s="41"/>
      <c r="B238" s="141" t="s">
        <v>135</v>
      </c>
      <c r="C238" s="142" t="s">
        <v>11</v>
      </c>
      <c r="D238" s="142">
        <v>4</v>
      </c>
      <c r="E238" s="73"/>
      <c r="F238" s="74"/>
    </row>
    <row r="239" spans="1:6" ht="24">
      <c r="A239" s="41"/>
      <c r="B239" s="141" t="s">
        <v>136</v>
      </c>
      <c r="C239" s="142" t="s">
        <v>11</v>
      </c>
      <c r="D239" s="142">
        <v>4</v>
      </c>
      <c r="E239" s="73"/>
      <c r="F239" s="74"/>
    </row>
    <row r="240" spans="1:6" ht="24">
      <c r="A240" s="41"/>
      <c r="B240" s="141" t="s">
        <v>137</v>
      </c>
      <c r="C240" s="142" t="s">
        <v>11</v>
      </c>
      <c r="D240" s="142">
        <v>1</v>
      </c>
      <c r="E240" s="73"/>
      <c r="F240" s="74"/>
    </row>
    <row r="241" spans="1:7" ht="24">
      <c r="A241" s="41"/>
      <c r="B241" s="141" t="s">
        <v>138</v>
      </c>
      <c r="C241" s="142" t="s">
        <v>11</v>
      </c>
      <c r="D241" s="142">
        <v>2</v>
      </c>
      <c r="E241" s="73"/>
      <c r="F241" s="74"/>
    </row>
    <row r="242" spans="1:7" ht="24">
      <c r="A242" s="41"/>
      <c r="B242" s="141" t="s">
        <v>139</v>
      </c>
      <c r="C242" s="142" t="s">
        <v>11</v>
      </c>
      <c r="D242" s="142">
        <v>1</v>
      </c>
      <c r="E242" s="73"/>
      <c r="F242" s="74"/>
    </row>
    <row r="243" spans="1:7">
      <c r="A243" s="41"/>
      <c r="B243" s="141" t="s">
        <v>140</v>
      </c>
      <c r="C243" s="142" t="s">
        <v>11</v>
      </c>
      <c r="D243" s="142">
        <v>1</v>
      </c>
      <c r="E243" s="73"/>
      <c r="F243" s="74"/>
    </row>
    <row r="244" spans="1:7">
      <c r="A244" s="41"/>
      <c r="B244" s="141" t="s">
        <v>141</v>
      </c>
      <c r="C244" s="142" t="s">
        <v>11</v>
      </c>
      <c r="D244" s="142">
        <v>1</v>
      </c>
      <c r="E244" s="73"/>
      <c r="F244" s="74"/>
    </row>
    <row r="245" spans="1:7" ht="24">
      <c r="A245" s="41"/>
      <c r="B245" s="141" t="s">
        <v>142</v>
      </c>
      <c r="C245" s="142" t="s">
        <v>11</v>
      </c>
      <c r="D245" s="142">
        <v>7</v>
      </c>
      <c r="E245" s="73"/>
      <c r="F245" s="74"/>
    </row>
    <row r="246" spans="1:7" ht="24">
      <c r="A246" s="41"/>
      <c r="B246" s="141" t="s">
        <v>143</v>
      </c>
      <c r="C246" s="142" t="s">
        <v>11</v>
      </c>
      <c r="D246" s="142">
        <v>4</v>
      </c>
      <c r="E246" s="73"/>
      <c r="F246" s="74"/>
    </row>
    <row r="247" spans="1:7" ht="24">
      <c r="A247" s="41"/>
      <c r="B247" s="141" t="s">
        <v>144</v>
      </c>
      <c r="C247" s="142" t="s">
        <v>11</v>
      </c>
      <c r="D247" s="142">
        <v>2</v>
      </c>
      <c r="E247" s="73"/>
      <c r="F247" s="74"/>
    </row>
    <row r="248" spans="1:7">
      <c r="A248" s="41"/>
      <c r="B248" s="141" t="s">
        <v>145</v>
      </c>
      <c r="C248" s="142" t="s">
        <v>11</v>
      </c>
      <c r="D248" s="142">
        <v>1</v>
      </c>
      <c r="E248" s="73"/>
      <c r="F248" s="74"/>
    </row>
    <row r="249" spans="1:7">
      <c r="A249" s="41"/>
      <c r="B249" s="141" t="s">
        <v>146</v>
      </c>
      <c r="C249" s="142" t="s">
        <v>11</v>
      </c>
      <c r="D249" s="142">
        <v>1</v>
      </c>
      <c r="E249" s="73"/>
      <c r="F249" s="74"/>
    </row>
    <row r="250" spans="1:7">
      <c r="A250" s="41"/>
      <c r="B250" s="141" t="s">
        <v>147</v>
      </c>
      <c r="C250" s="142" t="s">
        <v>11</v>
      </c>
      <c r="D250" s="142">
        <v>11</v>
      </c>
      <c r="E250" s="73"/>
      <c r="F250" s="74"/>
    </row>
    <row r="251" spans="1:7" ht="24">
      <c r="A251" s="41"/>
      <c r="B251" s="141" t="s">
        <v>148</v>
      </c>
      <c r="C251" s="142" t="s">
        <v>11</v>
      </c>
      <c r="D251" s="142">
        <v>4</v>
      </c>
      <c r="E251" s="73"/>
      <c r="F251" s="74"/>
    </row>
    <row r="252" spans="1:7" ht="24">
      <c r="A252" s="41"/>
      <c r="B252" s="141" t="s">
        <v>149</v>
      </c>
      <c r="C252" s="142" t="s">
        <v>11</v>
      </c>
      <c r="D252" s="142">
        <v>35</v>
      </c>
      <c r="E252" s="73"/>
      <c r="F252" s="74"/>
    </row>
    <row r="253" spans="1:7" ht="24">
      <c r="A253" s="41"/>
      <c r="B253" s="141" t="s">
        <v>150</v>
      </c>
      <c r="C253" s="142" t="s">
        <v>11</v>
      </c>
      <c r="D253" s="142">
        <v>2</v>
      </c>
      <c r="E253" s="73"/>
      <c r="F253" s="74"/>
      <c r="G253" s="139"/>
    </row>
    <row r="254" spans="1:7">
      <c r="A254" s="41"/>
      <c r="B254" s="141" t="s">
        <v>151</v>
      </c>
      <c r="C254" s="142" t="s">
        <v>11</v>
      </c>
      <c r="D254" s="142">
        <v>4</v>
      </c>
      <c r="E254" s="73"/>
      <c r="F254" s="74"/>
    </row>
    <row r="255" spans="1:7" ht="24">
      <c r="A255" s="41"/>
      <c r="B255" s="141" t="s">
        <v>152</v>
      </c>
      <c r="C255" s="142" t="s">
        <v>11</v>
      </c>
      <c r="D255" s="142">
        <v>1</v>
      </c>
      <c r="E255" s="73"/>
      <c r="F255" s="74"/>
    </row>
    <row r="256" spans="1:7">
      <c r="A256" s="41"/>
      <c r="B256" s="141" t="s">
        <v>153</v>
      </c>
      <c r="C256" s="147" t="s">
        <v>11</v>
      </c>
      <c r="D256" s="147">
        <v>1</v>
      </c>
      <c r="E256" s="73"/>
      <c r="F256" s="74"/>
    </row>
    <row r="257" spans="1:6" ht="24">
      <c r="A257" s="41"/>
      <c r="B257" s="141" t="s">
        <v>154</v>
      </c>
      <c r="C257" s="142" t="s">
        <v>11</v>
      </c>
      <c r="D257" s="142">
        <v>1</v>
      </c>
      <c r="E257" s="73"/>
      <c r="F257" s="74"/>
    </row>
    <row r="258" spans="1:6" ht="24">
      <c r="A258" s="41"/>
      <c r="B258" s="141" t="s">
        <v>155</v>
      </c>
      <c r="C258" s="142" t="s">
        <v>11</v>
      </c>
      <c r="D258" s="142">
        <v>1</v>
      </c>
      <c r="E258" s="73"/>
      <c r="F258" s="74"/>
    </row>
    <row r="259" spans="1:6">
      <c r="A259" s="41"/>
      <c r="B259" s="141" t="s">
        <v>156</v>
      </c>
      <c r="C259" s="142" t="s">
        <v>11</v>
      </c>
      <c r="D259" s="142">
        <v>1</v>
      </c>
      <c r="E259" s="73"/>
      <c r="F259" s="74"/>
    </row>
    <row r="260" spans="1:6" ht="24">
      <c r="A260" s="41"/>
      <c r="B260" s="141" t="s">
        <v>157</v>
      </c>
      <c r="C260" s="142" t="s">
        <v>11</v>
      </c>
      <c r="D260" s="142">
        <v>1</v>
      </c>
      <c r="E260" s="73"/>
      <c r="F260" s="74"/>
    </row>
    <row r="261" spans="1:6" ht="24">
      <c r="A261" s="41"/>
      <c r="B261" s="141" t="s">
        <v>158</v>
      </c>
      <c r="C261" s="142" t="s">
        <v>11</v>
      </c>
      <c r="D261" s="142">
        <v>2</v>
      </c>
      <c r="E261" s="73"/>
      <c r="F261" s="74"/>
    </row>
    <row r="262" spans="1:6" ht="24">
      <c r="A262" s="41"/>
      <c r="B262" s="141" t="s">
        <v>159</v>
      </c>
      <c r="C262" s="142" t="s">
        <v>11</v>
      </c>
      <c r="D262" s="142">
        <v>1</v>
      </c>
      <c r="E262" s="73"/>
      <c r="F262" s="74"/>
    </row>
    <row r="263" spans="1:6" ht="24">
      <c r="A263" s="41"/>
      <c r="B263" s="141" t="s">
        <v>160</v>
      </c>
      <c r="C263" s="142" t="s">
        <v>11</v>
      </c>
      <c r="D263" s="142">
        <v>1</v>
      </c>
      <c r="E263" s="73"/>
      <c r="F263" s="74"/>
    </row>
    <row r="264" spans="1:6">
      <c r="A264" s="41"/>
      <c r="B264" s="141" t="s">
        <v>161</v>
      </c>
      <c r="C264" s="142" t="s">
        <v>11</v>
      </c>
      <c r="D264" s="142">
        <v>0</v>
      </c>
      <c r="E264" s="73"/>
      <c r="F264" s="74"/>
    </row>
    <row r="265" spans="1:6" ht="24">
      <c r="A265" s="41"/>
      <c r="B265" s="141" t="s">
        <v>162</v>
      </c>
      <c r="C265" s="143"/>
      <c r="D265" s="144"/>
      <c r="E265" s="73"/>
      <c r="F265" s="74"/>
    </row>
    <row r="266" spans="1:6" ht="24">
      <c r="A266" s="41"/>
      <c r="B266" s="141" t="s">
        <v>163</v>
      </c>
      <c r="C266" s="142" t="s">
        <v>11</v>
      </c>
      <c r="D266" s="142">
        <v>16</v>
      </c>
      <c r="E266" s="73"/>
      <c r="F266" s="74"/>
    </row>
    <row r="267" spans="1:6">
      <c r="A267" s="41"/>
      <c r="B267" s="141" t="s">
        <v>164</v>
      </c>
      <c r="C267" s="142" t="s">
        <v>11</v>
      </c>
      <c r="D267" s="142">
        <v>0</v>
      </c>
      <c r="E267" s="73"/>
      <c r="F267" s="74"/>
    </row>
    <row r="268" spans="1:6" ht="24">
      <c r="A268" s="41"/>
      <c r="B268" s="145" t="s">
        <v>165</v>
      </c>
      <c r="C268" s="142" t="s">
        <v>82</v>
      </c>
      <c r="D268" s="142">
        <v>10</v>
      </c>
      <c r="E268" s="73"/>
      <c r="F268" s="74"/>
    </row>
    <row r="269" spans="1:6">
      <c r="A269" s="41"/>
      <c r="B269" s="111"/>
      <c r="C269" s="68"/>
      <c r="D269" s="69"/>
      <c r="E269" s="73"/>
      <c r="F269" s="74"/>
    </row>
    <row r="270" spans="1:6">
      <c r="A270" s="41"/>
      <c r="B270" s="111"/>
      <c r="C270" s="68" t="s">
        <v>10</v>
      </c>
      <c r="D270" s="83">
        <v>1</v>
      </c>
      <c r="E270" s="70"/>
      <c r="F270" s="71">
        <f>SUM(D270*E270)</f>
        <v>0</v>
      </c>
    </row>
    <row r="271" spans="1:6">
      <c r="A271" s="41"/>
      <c r="B271" s="62"/>
      <c r="C271" s="37"/>
      <c r="D271" s="50"/>
      <c r="E271" s="39"/>
      <c r="F271" s="39"/>
    </row>
    <row r="272" spans="1:6">
      <c r="A272" s="97"/>
      <c r="B272" s="108"/>
      <c r="C272" s="65"/>
      <c r="D272" s="65"/>
      <c r="E272" s="63" t="s">
        <v>94</v>
      </c>
      <c r="F272" s="55">
        <f>SUM(F196:F271)</f>
        <v>0</v>
      </c>
    </row>
    <row r="276" spans="1:6" ht="15" thickBot="1">
      <c r="A276" s="31">
        <v>6</v>
      </c>
      <c r="B276" s="104" t="s">
        <v>166</v>
      </c>
      <c r="C276" s="32"/>
      <c r="D276" s="33"/>
      <c r="E276" s="34"/>
      <c r="F276" s="35"/>
    </row>
    <row r="277" spans="1:6">
      <c r="A277" s="36"/>
      <c r="B277" s="105"/>
      <c r="C277" s="37"/>
      <c r="D277" s="38"/>
      <c r="E277" s="39"/>
      <c r="F277" s="40"/>
    </row>
    <row r="278" spans="1:6">
      <c r="A278" s="41">
        <f>MAX(A272:A277)+0.01</f>
        <v>6.01</v>
      </c>
      <c r="B278" s="115" t="s">
        <v>168</v>
      </c>
      <c r="C278" s="68" t="s">
        <v>11</v>
      </c>
      <c r="D278" s="68">
        <v>2</v>
      </c>
      <c r="E278" s="70"/>
      <c r="F278" s="71">
        <f>SUM(D278*E278)</f>
        <v>0</v>
      </c>
    </row>
    <row r="279" spans="1:6">
      <c r="A279" s="41"/>
      <c r="B279" s="110"/>
    </row>
    <row r="280" spans="1:6">
      <c r="A280" s="41">
        <f>MAX(A274:A279)+0.01</f>
        <v>6.02</v>
      </c>
      <c r="B280" s="115" t="s">
        <v>169</v>
      </c>
      <c r="C280" s="68" t="s">
        <v>11</v>
      </c>
      <c r="D280" s="68">
        <v>2</v>
      </c>
      <c r="E280" s="70"/>
      <c r="F280" s="71">
        <f>SUM(D280*E280)</f>
        <v>0</v>
      </c>
    </row>
    <row r="281" spans="1:6">
      <c r="A281" s="41"/>
      <c r="B281" s="117"/>
      <c r="C281" s="68"/>
      <c r="D281" s="68"/>
      <c r="E281" s="118"/>
      <c r="F281" s="116"/>
    </row>
    <row r="282" spans="1:6" ht="24">
      <c r="A282" s="41">
        <f>MAX(A276:A281)+0.01</f>
        <v>6.0299999999999994</v>
      </c>
      <c r="B282" s="115" t="s">
        <v>170</v>
      </c>
      <c r="C282" s="68" t="s">
        <v>9</v>
      </c>
      <c r="D282" s="68">
        <v>20</v>
      </c>
      <c r="E282" s="70"/>
      <c r="F282" s="71">
        <f>SUM(D282*E282)</f>
        <v>0</v>
      </c>
    </row>
    <row r="283" spans="1:6">
      <c r="A283" s="41"/>
      <c r="B283" s="110"/>
      <c r="C283" s="68"/>
      <c r="D283" s="83"/>
      <c r="E283" s="70"/>
      <c r="F283" s="71"/>
    </row>
    <row r="284" spans="1:6" ht="24">
      <c r="A284" s="41">
        <f>MAX(A278:A283)+0.01</f>
        <v>6.0399999999999991</v>
      </c>
      <c r="B284" s="140" t="s">
        <v>171</v>
      </c>
      <c r="C284" s="68" t="s">
        <v>9</v>
      </c>
      <c r="D284" s="68">
        <v>65</v>
      </c>
      <c r="E284" s="70"/>
      <c r="F284" s="71">
        <f>SUM(D284*E284)</f>
        <v>0</v>
      </c>
    </row>
    <row r="285" spans="1:6">
      <c r="A285" s="41"/>
      <c r="B285" s="110"/>
      <c r="C285" s="68"/>
      <c r="D285" s="68"/>
      <c r="E285" s="70"/>
      <c r="F285" s="71"/>
    </row>
    <row r="286" spans="1:6" ht="24">
      <c r="A286" s="41">
        <f>MAX(A280:A285)+0.01</f>
        <v>6.0499999999999989</v>
      </c>
      <c r="B286" s="140" t="s">
        <v>172</v>
      </c>
      <c r="C286" s="68" t="s">
        <v>9</v>
      </c>
      <c r="D286" s="68">
        <v>110</v>
      </c>
      <c r="E286" s="70"/>
      <c r="F286" s="71">
        <f>SUM(D286*E286)</f>
        <v>0</v>
      </c>
    </row>
    <row r="287" spans="1:6">
      <c r="A287" s="41"/>
      <c r="B287" s="110"/>
      <c r="C287" s="68"/>
      <c r="D287" s="68"/>
      <c r="E287" s="70"/>
      <c r="F287" s="71"/>
    </row>
    <row r="288" spans="1:6">
      <c r="A288" s="41">
        <f>MAX(A282:A287)+0.01</f>
        <v>6.0599999999999987</v>
      </c>
      <c r="B288" s="140" t="s">
        <v>173</v>
      </c>
      <c r="C288" s="68" t="s">
        <v>9</v>
      </c>
      <c r="D288" s="68">
        <v>10</v>
      </c>
      <c r="E288" s="70"/>
      <c r="F288" s="71">
        <f>SUM(D288*E288)</f>
        <v>0</v>
      </c>
    </row>
    <row r="289" spans="1:6">
      <c r="A289" s="41"/>
      <c r="B289" s="62"/>
      <c r="C289" s="37"/>
      <c r="D289" s="50"/>
      <c r="E289" s="39"/>
      <c r="F289" s="39"/>
    </row>
    <row r="290" spans="1:6" ht="24">
      <c r="A290" s="41">
        <f>MAX(A284:A289)+0.01</f>
        <v>6.0699999999999985</v>
      </c>
      <c r="B290" s="140" t="s">
        <v>174</v>
      </c>
      <c r="C290" s="68" t="s">
        <v>11</v>
      </c>
      <c r="D290" s="68">
        <v>8</v>
      </c>
      <c r="E290" s="70"/>
      <c r="F290" s="71">
        <f>SUM(D290*E290)</f>
        <v>0</v>
      </c>
    </row>
    <row r="291" spans="1:6">
      <c r="A291" s="41"/>
      <c r="B291" s="110"/>
      <c r="C291" s="68"/>
      <c r="D291" s="68"/>
      <c r="E291" s="70"/>
      <c r="F291" s="71"/>
    </row>
    <row r="292" spans="1:6">
      <c r="A292" s="41">
        <f>MAX(A286:A291)+0.01</f>
        <v>6.0799999999999983</v>
      </c>
      <c r="B292" s="140" t="s">
        <v>175</v>
      </c>
      <c r="C292" s="68" t="s">
        <v>11</v>
      </c>
      <c r="D292" s="68">
        <v>8</v>
      </c>
      <c r="E292" s="70"/>
      <c r="F292" s="71">
        <f>SUM(D292*E292)</f>
        <v>0</v>
      </c>
    </row>
    <row r="293" spans="1:6">
      <c r="A293" s="41"/>
      <c r="B293" s="115"/>
      <c r="C293" s="119"/>
      <c r="D293" s="119"/>
      <c r="E293" s="84"/>
      <c r="F293" s="85"/>
    </row>
    <row r="294" spans="1:6" ht="24">
      <c r="A294" s="41">
        <f>MAX(A288:A293)+0.01</f>
        <v>6.0899999999999981</v>
      </c>
      <c r="B294" s="140" t="s">
        <v>176</v>
      </c>
      <c r="C294" s="68" t="s">
        <v>10</v>
      </c>
      <c r="D294" s="68">
        <v>1</v>
      </c>
      <c r="E294" s="70"/>
      <c r="F294" s="71">
        <f>SUM(D294*E294)</f>
        <v>0</v>
      </c>
    </row>
    <row r="295" spans="1:6">
      <c r="A295" s="41"/>
      <c r="B295" s="62"/>
      <c r="C295" s="37"/>
      <c r="D295" s="50"/>
      <c r="E295" s="39"/>
      <c r="F295" s="39"/>
    </row>
    <row r="296" spans="1:6" ht="24">
      <c r="A296" s="41">
        <f>MAX(A290:A295)+0.01</f>
        <v>6.0999999999999979</v>
      </c>
      <c r="B296" s="140" t="s">
        <v>177</v>
      </c>
      <c r="C296" s="68" t="s">
        <v>11</v>
      </c>
      <c r="D296" s="68">
        <v>14</v>
      </c>
      <c r="E296" s="70"/>
      <c r="F296" s="71">
        <f>SUM(D296*E296)</f>
        <v>0</v>
      </c>
    </row>
    <row r="297" spans="1:6">
      <c r="A297" s="41"/>
      <c r="B297" s="115"/>
      <c r="C297" s="119"/>
      <c r="D297" s="119"/>
      <c r="E297" s="84"/>
      <c r="F297" s="85"/>
    </row>
    <row r="298" spans="1:6" ht="24">
      <c r="A298" s="41">
        <f>MAX(A292:A297)+0.01</f>
        <v>6.1099999999999977</v>
      </c>
      <c r="B298" s="140" t="s">
        <v>178</v>
      </c>
      <c r="C298" s="68" t="s">
        <v>11</v>
      </c>
      <c r="D298" s="68">
        <v>12</v>
      </c>
      <c r="E298" s="70"/>
      <c r="F298" s="71">
        <f>SUM(D298*E298)</f>
        <v>0</v>
      </c>
    </row>
    <row r="299" spans="1:6">
      <c r="A299" s="41"/>
      <c r="B299" s="115"/>
      <c r="C299" s="119"/>
      <c r="D299" s="119"/>
      <c r="E299" s="84"/>
      <c r="F299" s="85"/>
    </row>
    <row r="300" spans="1:6">
      <c r="A300" s="41">
        <f>MAX(A294:A299)+0.01</f>
        <v>6.1199999999999974</v>
      </c>
      <c r="B300" s="115" t="s">
        <v>179</v>
      </c>
      <c r="C300" s="68" t="s">
        <v>10</v>
      </c>
      <c r="D300" s="68">
        <v>1</v>
      </c>
      <c r="E300" s="70"/>
      <c r="F300" s="71">
        <f>SUM(D300*E300)</f>
        <v>0</v>
      </c>
    </row>
    <row r="301" spans="1:6">
      <c r="A301" s="41"/>
      <c r="B301" s="115"/>
      <c r="C301" s="119"/>
      <c r="D301" s="119"/>
      <c r="E301" s="84"/>
      <c r="F301" s="85"/>
    </row>
    <row r="302" spans="1:6">
      <c r="A302" s="41"/>
      <c r="B302" s="62"/>
      <c r="C302" s="37"/>
      <c r="D302" s="50"/>
      <c r="E302" s="39"/>
      <c r="F302" s="39"/>
    </row>
    <row r="303" spans="1:6">
      <c r="A303" s="97"/>
      <c r="B303" s="108"/>
      <c r="C303" s="65"/>
      <c r="D303" s="65"/>
      <c r="E303" s="63" t="s">
        <v>167</v>
      </c>
      <c r="F303" s="55">
        <f>SUM(F277:F302)</f>
        <v>0</v>
      </c>
    </row>
    <row r="304" spans="1:6">
      <c r="A304" s="136"/>
      <c r="B304" s="137"/>
      <c r="C304" s="138"/>
      <c r="D304" s="138"/>
      <c r="E304" s="131"/>
      <c r="F304" s="132"/>
    </row>
    <row r="306" spans="1:6" ht="15" thickBot="1">
      <c r="A306" s="31">
        <v>7</v>
      </c>
      <c r="B306" s="104" t="s">
        <v>180</v>
      </c>
      <c r="C306" s="32"/>
      <c r="D306" s="33"/>
      <c r="E306" s="34"/>
      <c r="F306" s="35"/>
    </row>
    <row r="307" spans="1:6">
      <c r="A307" s="36"/>
      <c r="B307" s="105"/>
      <c r="C307" s="37"/>
      <c r="D307" s="38"/>
      <c r="E307" s="39"/>
      <c r="F307" s="40"/>
    </row>
    <row r="308" spans="1:6">
      <c r="A308" s="36"/>
      <c r="B308" s="105" t="s">
        <v>182</v>
      </c>
      <c r="C308" s="37"/>
      <c r="D308" s="38"/>
      <c r="E308" s="39"/>
      <c r="F308" s="40"/>
    </row>
    <row r="309" spans="1:6">
      <c r="A309" s="36"/>
      <c r="B309" s="105"/>
      <c r="C309" s="37"/>
      <c r="D309" s="38"/>
      <c r="E309" s="39"/>
      <c r="F309" s="40"/>
    </row>
    <row r="310" spans="1:6" ht="24">
      <c r="A310" s="41">
        <f>MAX(A303:A307)+0.01</f>
        <v>7.01</v>
      </c>
      <c r="B310" s="133" t="s">
        <v>183</v>
      </c>
      <c r="C310" s="68" t="s">
        <v>11</v>
      </c>
      <c r="D310" s="68">
        <v>5</v>
      </c>
      <c r="E310" s="70"/>
      <c r="F310" s="71">
        <f>SUM(D310*E310)</f>
        <v>0</v>
      </c>
    </row>
    <row r="311" spans="1:6">
      <c r="A311" s="41"/>
      <c r="B311" s="67"/>
      <c r="C311" s="68"/>
      <c r="D311" s="69"/>
      <c r="E311" s="70"/>
      <c r="F311" s="120"/>
    </row>
    <row r="312" spans="1:6" ht="96">
      <c r="A312" s="41">
        <f>MAX(A305:A311)+0.01</f>
        <v>7.02</v>
      </c>
      <c r="B312" s="133" t="s">
        <v>184</v>
      </c>
      <c r="C312" s="68" t="s">
        <v>11</v>
      </c>
      <c r="D312" s="68">
        <v>1</v>
      </c>
      <c r="E312" s="70"/>
      <c r="F312" s="71">
        <f>SUM(D312*E312)</f>
        <v>0</v>
      </c>
    </row>
    <row r="313" spans="1:6">
      <c r="A313" s="41"/>
      <c r="B313" s="133"/>
      <c r="C313" s="68"/>
      <c r="D313" s="69"/>
      <c r="E313" s="70"/>
      <c r="F313" s="120"/>
    </row>
    <row r="314" spans="1:6" ht="60">
      <c r="A314" s="41">
        <f>MAX(A307:A313)+0.01</f>
        <v>7.0299999999999994</v>
      </c>
      <c r="B314" s="133" t="s">
        <v>185</v>
      </c>
      <c r="C314" s="68" t="s">
        <v>11</v>
      </c>
      <c r="D314" s="68">
        <v>1</v>
      </c>
      <c r="E314" s="70"/>
      <c r="F314" s="71">
        <f>SUM(D314*E314)</f>
        <v>0</v>
      </c>
    </row>
    <row r="315" spans="1:6">
      <c r="A315" s="41"/>
      <c r="B315" s="133"/>
      <c r="C315" s="68"/>
      <c r="D315" s="69"/>
      <c r="E315" s="70"/>
      <c r="F315" s="120"/>
    </row>
    <row r="316" spans="1:6" ht="36">
      <c r="A316" s="41">
        <f>MAX(A311:A315)+0.01</f>
        <v>7.0399999999999991</v>
      </c>
      <c r="B316" s="133" t="s">
        <v>186</v>
      </c>
      <c r="C316" s="68" t="s">
        <v>11</v>
      </c>
      <c r="D316" s="68">
        <v>1</v>
      </c>
      <c r="E316" s="70"/>
      <c r="F316" s="71">
        <f>SUM(D316*E316)</f>
        <v>0</v>
      </c>
    </row>
    <row r="317" spans="1:6">
      <c r="A317" s="41"/>
      <c r="B317" s="133"/>
      <c r="C317" s="68"/>
      <c r="D317" s="69"/>
      <c r="E317" s="70"/>
      <c r="F317" s="120"/>
    </row>
    <row r="318" spans="1:6" ht="72">
      <c r="A318" s="41">
        <f>MAX(A313:A317)+0.01</f>
        <v>7.0499999999999989</v>
      </c>
      <c r="B318" s="133" t="s">
        <v>187</v>
      </c>
      <c r="C318" s="68" t="s">
        <v>11</v>
      </c>
      <c r="D318" s="68">
        <v>1</v>
      </c>
      <c r="E318" s="70"/>
      <c r="F318" s="71">
        <f>SUM(D318*E318)</f>
        <v>0</v>
      </c>
    </row>
    <row r="319" spans="1:6">
      <c r="A319" s="41"/>
      <c r="B319" s="133"/>
      <c r="C319" s="68"/>
      <c r="D319" s="69"/>
      <c r="E319" s="70"/>
      <c r="F319" s="120"/>
    </row>
    <row r="320" spans="1:6" ht="24">
      <c r="A320" s="41">
        <f>MAX(A315:A319)+0.01</f>
        <v>7.0599999999999987</v>
      </c>
      <c r="B320" s="133" t="s">
        <v>188</v>
      </c>
      <c r="C320" s="68" t="s">
        <v>11</v>
      </c>
      <c r="D320" s="68">
        <v>1</v>
      </c>
      <c r="E320" s="70"/>
      <c r="F320" s="71">
        <f>SUM(D320*E320)</f>
        <v>0</v>
      </c>
    </row>
    <row r="321" spans="1:6">
      <c r="A321" s="41"/>
      <c r="B321" s="133"/>
      <c r="C321" s="68"/>
      <c r="D321" s="69"/>
      <c r="E321" s="70"/>
      <c r="F321" s="120"/>
    </row>
    <row r="322" spans="1:6" ht="36">
      <c r="A322" s="41">
        <f>MAX(A317:A321)+0.01</f>
        <v>7.0699999999999985</v>
      </c>
      <c r="B322" s="133" t="s">
        <v>189</v>
      </c>
      <c r="C322" s="68" t="s">
        <v>11</v>
      </c>
      <c r="D322" s="68">
        <v>1</v>
      </c>
      <c r="E322" s="70"/>
      <c r="F322" s="71">
        <f>SUM(D322*E322)</f>
        <v>0</v>
      </c>
    </row>
    <row r="323" spans="1:6">
      <c r="A323" s="41"/>
      <c r="B323" s="133"/>
      <c r="C323" s="68"/>
      <c r="D323" s="69"/>
      <c r="E323" s="70"/>
      <c r="F323" s="120"/>
    </row>
    <row r="324" spans="1:6" ht="25.5" customHeight="1">
      <c r="A324" s="41">
        <f>MAX(A319:A323)+0.01</f>
        <v>7.0799999999999983</v>
      </c>
      <c r="B324" s="133" t="s">
        <v>190</v>
      </c>
      <c r="C324" s="68" t="s">
        <v>11</v>
      </c>
      <c r="D324" s="68">
        <v>1</v>
      </c>
      <c r="E324" s="70"/>
      <c r="F324" s="71">
        <f>SUM(D324*E324)</f>
        <v>0</v>
      </c>
    </row>
    <row r="325" spans="1:6">
      <c r="A325" s="41"/>
      <c r="B325" s="133"/>
      <c r="C325" s="68"/>
      <c r="D325" s="69"/>
      <c r="E325" s="70"/>
      <c r="F325" s="120"/>
    </row>
    <row r="326" spans="1:6" ht="39.75" customHeight="1">
      <c r="A326" s="41">
        <f>MAX(A321:A325)+0.01</f>
        <v>7.0899999999999981</v>
      </c>
      <c r="B326" s="133" t="s">
        <v>191</v>
      </c>
      <c r="C326" s="68" t="s">
        <v>11</v>
      </c>
      <c r="D326" s="68">
        <v>1</v>
      </c>
      <c r="E326" s="70"/>
      <c r="F326" s="71">
        <f>SUM(D326*E326)</f>
        <v>0</v>
      </c>
    </row>
    <row r="327" spans="1:6">
      <c r="A327" s="41"/>
      <c r="B327" s="133"/>
      <c r="C327" s="68"/>
      <c r="D327" s="69"/>
      <c r="E327" s="70"/>
      <c r="F327" s="120"/>
    </row>
    <row r="328" spans="1:6">
      <c r="A328" s="41"/>
      <c r="B328" s="133"/>
      <c r="C328" s="68"/>
      <c r="D328" s="69"/>
      <c r="E328" s="70"/>
      <c r="F328" s="120"/>
    </row>
    <row r="329" spans="1:6" ht="72">
      <c r="A329" s="41">
        <f>MAX(A325:A328)+0.01</f>
        <v>7.0999999999999979</v>
      </c>
      <c r="B329" s="133" t="s">
        <v>192</v>
      </c>
      <c r="C329" s="68" t="s">
        <v>11</v>
      </c>
      <c r="D329" s="68">
        <v>1</v>
      </c>
      <c r="E329" s="70"/>
      <c r="F329" s="71">
        <f>SUM(D329*E329)</f>
        <v>0</v>
      </c>
    </row>
    <row r="330" spans="1:6">
      <c r="A330" s="41"/>
      <c r="B330" s="133"/>
      <c r="C330" s="68"/>
      <c r="D330" s="69"/>
      <c r="E330" s="70"/>
      <c r="F330" s="120"/>
    </row>
    <row r="331" spans="1:6" ht="36">
      <c r="A331" s="41">
        <f>MAX(A327:A330)+0.01</f>
        <v>7.1099999999999977</v>
      </c>
      <c r="B331" s="133" t="s">
        <v>193</v>
      </c>
      <c r="C331" s="68" t="s">
        <v>11</v>
      </c>
      <c r="D331" s="68">
        <v>1</v>
      </c>
      <c r="E331" s="70"/>
      <c r="F331" s="71">
        <f>SUM(D331*E331)</f>
        <v>0</v>
      </c>
    </row>
    <row r="332" spans="1:6">
      <c r="A332" s="41"/>
      <c r="B332" s="133"/>
      <c r="C332" s="68"/>
      <c r="D332" s="69"/>
      <c r="E332" s="70"/>
      <c r="F332" s="120"/>
    </row>
    <row r="333" spans="1:6" ht="120">
      <c r="A333" s="41">
        <f>MAX(A328:A332)+0.01</f>
        <v>7.1199999999999974</v>
      </c>
      <c r="B333" s="133" t="s">
        <v>194</v>
      </c>
      <c r="C333" s="68" t="s">
        <v>11</v>
      </c>
      <c r="D333" s="68">
        <v>1</v>
      </c>
      <c r="E333" s="70"/>
      <c r="F333" s="71">
        <f>SUM(D333*E333)</f>
        <v>0</v>
      </c>
    </row>
    <row r="334" spans="1:6">
      <c r="A334" s="41"/>
      <c r="B334" s="133"/>
      <c r="C334" s="68"/>
      <c r="D334" s="69"/>
      <c r="E334" s="70"/>
      <c r="F334" s="120"/>
    </row>
    <row r="335" spans="1:6" ht="60">
      <c r="A335" s="41">
        <f>MAX(A330:A334)+0.01</f>
        <v>7.1299999999999972</v>
      </c>
      <c r="B335" s="133" t="s">
        <v>195</v>
      </c>
      <c r="C335" s="68" t="s">
        <v>11</v>
      </c>
      <c r="D335" s="68">
        <v>1</v>
      </c>
      <c r="E335" s="70"/>
      <c r="F335" s="71">
        <f>SUM(D335*E335)</f>
        <v>0</v>
      </c>
    </row>
    <row r="336" spans="1:6">
      <c r="A336" s="41"/>
      <c r="B336" s="133"/>
      <c r="C336" s="68"/>
      <c r="D336" s="69"/>
      <c r="E336" s="70"/>
      <c r="F336" s="120"/>
    </row>
    <row r="337" spans="1:6" ht="60">
      <c r="A337" s="41">
        <f>MAX(A332:A336)+0.01</f>
        <v>7.139999999999997</v>
      </c>
      <c r="B337" s="133" t="s">
        <v>196</v>
      </c>
      <c r="C337" s="68" t="s">
        <v>11</v>
      </c>
      <c r="D337" s="68">
        <v>2</v>
      </c>
      <c r="E337" s="70"/>
      <c r="F337" s="71">
        <f>SUM(D337*E337)</f>
        <v>0</v>
      </c>
    </row>
    <row r="338" spans="1:6">
      <c r="A338" s="41"/>
      <c r="B338" s="133"/>
      <c r="C338" s="68"/>
      <c r="D338" s="69"/>
      <c r="E338" s="70"/>
      <c r="F338" s="120"/>
    </row>
    <row r="339" spans="1:6" ht="84">
      <c r="A339" s="41">
        <f>MAX(A334:A338)+0.01</f>
        <v>7.1499999999999968</v>
      </c>
      <c r="B339" s="133" t="s">
        <v>197</v>
      </c>
      <c r="C339" s="68" t="s">
        <v>11</v>
      </c>
      <c r="D339" s="68">
        <v>2</v>
      </c>
      <c r="E339" s="70"/>
      <c r="F339" s="71">
        <f>SUM(D339*E339)</f>
        <v>0</v>
      </c>
    </row>
    <row r="340" spans="1:6">
      <c r="A340" s="41"/>
      <c r="B340" s="133"/>
      <c r="C340" s="68"/>
      <c r="D340" s="69"/>
      <c r="E340" s="70"/>
      <c r="F340" s="120"/>
    </row>
    <row r="341" spans="1:6" ht="36">
      <c r="A341" s="41">
        <f>MAX(A336:A340)+0.01</f>
        <v>7.1599999999999966</v>
      </c>
      <c r="B341" s="133" t="s">
        <v>198</v>
      </c>
      <c r="C341" s="68" t="s">
        <v>10</v>
      </c>
      <c r="D341" s="68">
        <v>10</v>
      </c>
      <c r="E341" s="70"/>
      <c r="F341" s="71">
        <f>SUM(D341*E341)</f>
        <v>0</v>
      </c>
    </row>
    <row r="342" spans="1:6">
      <c r="A342" s="41"/>
      <c r="B342" s="133"/>
      <c r="C342" s="68"/>
      <c r="D342" s="69"/>
      <c r="E342" s="70"/>
      <c r="F342" s="120"/>
    </row>
    <row r="343" spans="1:6">
      <c r="A343" s="41"/>
      <c r="B343" s="133"/>
      <c r="C343" s="68"/>
      <c r="D343" s="68"/>
      <c r="E343" s="70"/>
      <c r="F343" s="71"/>
    </row>
    <row r="344" spans="1:6">
      <c r="A344" s="41"/>
      <c r="B344" s="133"/>
      <c r="C344" s="68"/>
      <c r="D344" s="69"/>
      <c r="E344" s="70"/>
      <c r="F344" s="120"/>
    </row>
    <row r="345" spans="1:6">
      <c r="A345" s="41"/>
      <c r="B345" s="62"/>
      <c r="C345" s="37"/>
      <c r="D345" s="50"/>
      <c r="E345" s="39"/>
      <c r="F345" s="39"/>
    </row>
    <row r="346" spans="1:6">
      <c r="A346" s="97"/>
      <c r="B346" s="108"/>
      <c r="C346" s="65"/>
      <c r="D346" s="65"/>
      <c r="E346" s="63" t="s">
        <v>181</v>
      </c>
      <c r="F346" s="55">
        <f>SUM(F307:F345)</f>
        <v>0</v>
      </c>
    </row>
    <row r="351" spans="1:6" ht="15" thickBot="1">
      <c r="A351" s="31">
        <v>8</v>
      </c>
      <c r="B351" s="104" t="s">
        <v>199</v>
      </c>
      <c r="C351" s="32"/>
      <c r="D351" s="33"/>
      <c r="E351" s="34"/>
      <c r="F351" s="35"/>
    </row>
    <row r="352" spans="1:6">
      <c r="A352" s="36"/>
      <c r="B352" s="105"/>
      <c r="C352" s="37"/>
      <c r="D352" s="38"/>
      <c r="E352" s="39"/>
      <c r="F352" s="40"/>
    </row>
    <row r="353" spans="1:6" ht="132">
      <c r="A353" s="41">
        <f>MAX(A346:A352)+0.01</f>
        <v>8.01</v>
      </c>
      <c r="B353" s="148" t="s">
        <v>201</v>
      </c>
      <c r="C353" s="68" t="s">
        <v>10</v>
      </c>
      <c r="D353" s="68">
        <v>1</v>
      </c>
      <c r="E353" s="70"/>
      <c r="F353" s="71">
        <f>SUM(D353*E353)</f>
        <v>0</v>
      </c>
    </row>
    <row r="354" spans="1:6">
      <c r="A354" s="41"/>
      <c r="B354" s="121"/>
      <c r="C354" s="78"/>
      <c r="D354" s="79"/>
      <c r="E354" s="76"/>
      <c r="F354" s="74"/>
    </row>
    <row r="355" spans="1:6">
      <c r="A355" s="41"/>
      <c r="B355" s="62"/>
      <c r="C355" s="37"/>
      <c r="D355" s="50"/>
      <c r="E355" s="39"/>
      <c r="F355" s="39"/>
    </row>
    <row r="356" spans="1:6">
      <c r="A356" s="97"/>
      <c r="B356" s="108"/>
      <c r="C356" s="65"/>
      <c r="D356" s="65"/>
      <c r="E356" s="63" t="s">
        <v>200</v>
      </c>
      <c r="F356" s="55">
        <f>SUM(F352:F355)</f>
        <v>0</v>
      </c>
    </row>
    <row r="358" spans="1:6" ht="15" thickBot="1">
      <c r="A358" s="31">
        <v>9</v>
      </c>
      <c r="B358" s="104" t="s">
        <v>202</v>
      </c>
      <c r="C358" s="32"/>
      <c r="D358" s="33"/>
      <c r="E358" s="34"/>
      <c r="F358" s="35"/>
    </row>
    <row r="359" spans="1:6">
      <c r="A359" s="36"/>
      <c r="B359" s="105"/>
      <c r="C359" s="37"/>
      <c r="D359" s="38"/>
      <c r="E359" s="39"/>
      <c r="F359" s="40"/>
    </row>
    <row r="360" spans="1:6">
      <c r="A360" s="41">
        <f>MAX(A356:A359)+0.01</f>
        <v>9.01</v>
      </c>
      <c r="B360" s="126" t="s">
        <v>204</v>
      </c>
      <c r="C360" s="122" t="s">
        <v>10</v>
      </c>
      <c r="D360" s="123">
        <v>1</v>
      </c>
      <c r="E360" s="124"/>
      <c r="F360" s="125">
        <f>E360*D360</f>
        <v>0</v>
      </c>
    </row>
    <row r="361" spans="1:6">
      <c r="A361" s="41"/>
      <c r="B361" s="128"/>
    </row>
    <row r="362" spans="1:6">
      <c r="A362" s="46"/>
      <c r="B362" s="67"/>
      <c r="C362" s="68"/>
      <c r="D362" s="69"/>
      <c r="E362" s="70"/>
      <c r="F362" s="77"/>
    </row>
    <row r="363" spans="1:6" ht="38.25">
      <c r="A363" s="41">
        <f>MAX(A359:A362)+0.01</f>
        <v>9.02</v>
      </c>
      <c r="B363" s="149" t="s">
        <v>212</v>
      </c>
      <c r="C363" s="1"/>
      <c r="D363" s="1"/>
      <c r="E363" s="1"/>
      <c r="F363" s="1"/>
    </row>
    <row r="364" spans="1:6">
      <c r="A364" s="41"/>
      <c r="B364" s="149"/>
      <c r="C364" s="122"/>
      <c r="D364" s="123"/>
      <c r="E364" s="124"/>
      <c r="F364" s="125"/>
    </row>
    <row r="365" spans="1:6">
      <c r="A365" s="41"/>
      <c r="B365" s="149" t="s">
        <v>206</v>
      </c>
      <c r="C365" s="122"/>
      <c r="D365" s="123"/>
      <c r="E365" s="124"/>
      <c r="F365" s="125"/>
    </row>
    <row r="366" spans="1:6">
      <c r="A366" s="41"/>
      <c r="B366" s="149" t="s">
        <v>207</v>
      </c>
      <c r="C366" s="122"/>
      <c r="D366" s="123"/>
      <c r="E366" s="124"/>
      <c r="F366" s="125"/>
    </row>
    <row r="367" spans="1:6">
      <c r="A367" s="41"/>
      <c r="B367" s="149" t="s">
        <v>208</v>
      </c>
      <c r="C367" s="122"/>
      <c r="D367" s="123"/>
      <c r="E367" s="124"/>
      <c r="F367" s="125"/>
    </row>
    <row r="368" spans="1:6">
      <c r="A368" s="41"/>
      <c r="B368" s="149" t="s">
        <v>209</v>
      </c>
      <c r="C368" s="122"/>
      <c r="D368" s="123"/>
      <c r="E368" s="124"/>
      <c r="F368" s="125"/>
    </row>
    <row r="369" spans="1:6">
      <c r="A369" s="41"/>
      <c r="B369" s="149" t="s">
        <v>210</v>
      </c>
      <c r="C369" s="122"/>
      <c r="D369" s="123"/>
      <c r="E369" s="124"/>
      <c r="F369" s="125"/>
    </row>
    <row r="370" spans="1:6">
      <c r="A370" s="41"/>
      <c r="B370" s="149" t="s">
        <v>211</v>
      </c>
      <c r="C370" s="122" t="s">
        <v>10</v>
      </c>
      <c r="D370" s="123">
        <v>1</v>
      </c>
      <c r="E370" s="124"/>
      <c r="F370" s="125">
        <f>E370*D370</f>
        <v>0</v>
      </c>
    </row>
    <row r="371" spans="1:6">
      <c r="A371" s="41"/>
      <c r="B371" s="129"/>
      <c r="C371" s="68"/>
      <c r="D371" s="68"/>
      <c r="E371" s="127"/>
      <c r="F371" s="116"/>
    </row>
    <row r="372" spans="1:6">
      <c r="A372" s="41"/>
      <c r="B372" s="128"/>
      <c r="C372" s="122"/>
      <c r="D372" s="123"/>
      <c r="E372" s="124"/>
      <c r="F372" s="125"/>
    </row>
    <row r="373" spans="1:6" ht="38.25">
      <c r="A373" s="41">
        <f>MAX(A363:A372)+0.01</f>
        <v>9.0299999999999994</v>
      </c>
      <c r="B373" s="128" t="s">
        <v>205</v>
      </c>
      <c r="C373" s="122" t="s">
        <v>10</v>
      </c>
      <c r="D373" s="123">
        <v>1</v>
      </c>
      <c r="E373" s="124"/>
      <c r="F373" s="125">
        <f>E373*D373</f>
        <v>0</v>
      </c>
    </row>
    <row r="374" spans="1:6">
      <c r="A374" s="41"/>
      <c r="B374" s="128"/>
      <c r="C374" s="122"/>
      <c r="D374" s="123"/>
      <c r="E374" s="124"/>
      <c r="F374" s="125"/>
    </row>
    <row r="375" spans="1:6">
      <c r="A375" s="41"/>
      <c r="B375" s="62"/>
      <c r="C375" s="37"/>
      <c r="D375" s="50"/>
      <c r="E375" s="39"/>
      <c r="F375" s="39"/>
    </row>
    <row r="376" spans="1:6">
      <c r="A376" s="97"/>
      <c r="B376" s="108"/>
      <c r="C376" s="65"/>
      <c r="D376" s="65"/>
      <c r="E376" s="63" t="s">
        <v>203</v>
      </c>
      <c r="F376" s="55">
        <f>SUM(F359:F375)</f>
        <v>0</v>
      </c>
    </row>
  </sheetData>
  <mergeCells count="11">
    <mergeCell ref="B34:F34"/>
    <mergeCell ref="B33:F33"/>
    <mergeCell ref="A2:F2"/>
    <mergeCell ref="B23:E23"/>
    <mergeCell ref="B26:F26"/>
    <mergeCell ref="B27:F27"/>
    <mergeCell ref="B28:F28"/>
    <mergeCell ref="B29:F29"/>
    <mergeCell ref="B30:F30"/>
    <mergeCell ref="B31:F31"/>
    <mergeCell ref="B32:F32"/>
  </mergeCells>
  <printOptions horizontalCentered="1"/>
  <pageMargins left="0.98425196850393704" right="0.39370078740157483" top="0.98425196850393704" bottom="0.59055118110236227" header="0" footer="0.11811023622047245"/>
  <pageSetup paperSize="9" scale="80" orientation="portrait" horizontalDpi="4294967293" verticalDpi="4294967293" r:id="rId1"/>
  <headerFooter>
    <oddFooter>&amp;L&amp;"Segoe UI,Navadno"Čistilna naprava Karteljevo - električne inštalacije in električna oprema&amp;R&amp;"Segoe UI,Navadno"Stran &amp;P od &amp;N</oddFooter>
  </headerFooter>
  <rowBreaks count="3" manualBreakCount="3">
    <brk id="33" max="5" man="1"/>
    <brk id="99" max="5" man="1"/>
    <brk id="17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CN_KARTELJEVO</vt:lpstr>
      <vt:lpstr>CN_KARTELJEVO!Področje_tiskanja</vt:lpstr>
      <vt:lpstr>CN_KARTELJEVO!Tiskanje_naslovov</vt:lpstr>
    </vt:vector>
  </TitlesOfParts>
  <Company>Kradex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Jernej Vidmar</cp:lastModifiedBy>
  <cp:lastPrinted>2018-05-11T06:11:16Z</cp:lastPrinted>
  <dcterms:created xsi:type="dcterms:W3CDTF">2006-05-15T18:21:44Z</dcterms:created>
  <dcterms:modified xsi:type="dcterms:W3CDTF">2018-05-11T12:28:35Z</dcterms:modified>
</cp:coreProperties>
</file>